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 tabRatio="773" activeTab="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C25" i="5"/>
  <c r="B25"/>
  <c r="B6" i="4"/>
  <c r="B16"/>
  <c r="B20" s="1"/>
  <c r="B6" i="3"/>
  <c r="C6"/>
  <c r="B16" i="1"/>
  <c r="B19"/>
  <c r="B13" i="8"/>
  <c r="F13"/>
  <c r="C15" i="5"/>
  <c r="B15" s="1"/>
  <c r="B16"/>
  <c r="C18"/>
  <c r="B18" s="1"/>
  <c r="C17"/>
  <c r="B17" s="1"/>
  <c r="C14"/>
  <c r="B14" s="1"/>
  <c r="C13"/>
  <c r="B13" s="1"/>
  <c r="C12"/>
  <c r="B12" s="1"/>
  <c r="C11"/>
  <c r="B11" s="1"/>
  <c r="C10"/>
  <c r="B10" s="1"/>
  <c r="C9"/>
  <c r="B9" s="1"/>
  <c r="C8"/>
  <c r="B8" s="1"/>
  <c r="C27" i="3"/>
  <c r="B27" s="1"/>
  <c r="B8" i="7"/>
  <c r="B5"/>
  <c r="C67" i="10"/>
  <c r="B67" s="1"/>
  <c r="C66"/>
  <c r="B66" s="1"/>
  <c r="C65"/>
  <c r="B65" s="1"/>
  <c r="C64"/>
  <c r="B64" s="1"/>
  <c r="C63"/>
  <c r="B63" s="1"/>
  <c r="C62"/>
  <c r="B62" s="1"/>
  <c r="F61"/>
  <c r="E61"/>
  <c r="D61"/>
  <c r="C60"/>
  <c r="B60" s="1"/>
  <c r="C58"/>
  <c r="B58" s="1"/>
  <c r="C57"/>
  <c r="B57" s="1"/>
  <c r="C56"/>
  <c r="B56" s="1"/>
  <c r="C55"/>
  <c r="B55" s="1"/>
  <c r="C54"/>
  <c r="F53"/>
  <c r="E53"/>
  <c r="D53"/>
  <c r="C52"/>
  <c r="B52" s="1"/>
  <c r="C51"/>
  <c r="B51" s="1"/>
  <c r="C50"/>
  <c r="B50" s="1"/>
  <c r="C33"/>
  <c r="B33" s="1"/>
  <c r="B24"/>
  <c r="C21"/>
  <c r="B21" s="1"/>
  <c r="C20"/>
  <c r="B20" s="1"/>
  <c r="C19"/>
  <c r="B19" s="1"/>
  <c r="F18"/>
  <c r="D18"/>
  <c r="C10"/>
  <c r="B10" s="1"/>
  <c r="C8"/>
  <c r="B8" s="1"/>
  <c r="C7"/>
  <c r="B7" s="1"/>
  <c r="C6"/>
  <c r="B6" s="1"/>
  <c r="F5"/>
  <c r="E5"/>
  <c r="F112" i="6"/>
  <c r="E112"/>
  <c r="D112"/>
  <c r="C112"/>
  <c r="B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F6"/>
  <c r="E6"/>
  <c r="D6"/>
  <c r="C6"/>
  <c r="B6"/>
  <c r="C24" i="5"/>
  <c r="B24" s="1"/>
  <c r="C23"/>
  <c r="B23" s="1"/>
  <c r="C22"/>
  <c r="B22" s="1"/>
  <c r="C21"/>
  <c r="B21" s="1"/>
  <c r="C20"/>
  <c r="B20" s="1"/>
  <c r="C19"/>
  <c r="B19" s="1"/>
  <c r="C7"/>
  <c r="B7" s="1"/>
  <c r="C6"/>
  <c r="B6" s="1"/>
  <c r="F20" i="4"/>
  <c r="D20" s="1"/>
  <c r="E20"/>
  <c r="D19"/>
  <c r="D18"/>
  <c r="D17"/>
  <c r="D16"/>
  <c r="D15"/>
  <c r="D14"/>
  <c r="D13"/>
  <c r="D12"/>
  <c r="D11"/>
  <c r="D10"/>
  <c r="D9"/>
  <c r="D8"/>
  <c r="D7"/>
  <c r="D6"/>
  <c r="C26" i="3"/>
  <c r="B26" s="1"/>
  <c r="C25"/>
  <c r="B25" s="1"/>
  <c r="C24"/>
  <c r="B24" s="1"/>
  <c r="C23"/>
  <c r="B23" s="1"/>
  <c r="C22"/>
  <c r="B22" s="1"/>
  <c r="C21"/>
  <c r="B21" s="1"/>
  <c r="C20"/>
  <c r="B20" s="1"/>
  <c r="C19"/>
  <c r="B19" s="1"/>
  <c r="C18"/>
  <c r="B18" s="1"/>
  <c r="C17"/>
  <c r="B17" s="1"/>
  <c r="C16"/>
  <c r="B16" s="1"/>
  <c r="C15"/>
  <c r="B15" s="1"/>
  <c r="C14"/>
  <c r="B14" s="1"/>
  <c r="C13"/>
  <c r="B13" s="1"/>
  <c r="C12"/>
  <c r="B12" s="1"/>
  <c r="C11"/>
  <c r="B11" s="1"/>
  <c r="C10"/>
  <c r="B10" s="1"/>
  <c r="C9"/>
  <c r="B9" s="1"/>
  <c r="C8"/>
  <c r="B8" s="1"/>
  <c r="C7"/>
  <c r="B7" s="1"/>
  <c r="H30" i="2"/>
  <c r="D30"/>
  <c r="C30" s="1"/>
  <c r="B30" s="1"/>
  <c r="H29"/>
  <c r="D29"/>
  <c r="H28"/>
  <c r="D28"/>
  <c r="C28" s="1"/>
  <c r="B28" s="1"/>
  <c r="H27"/>
  <c r="D27"/>
  <c r="H26"/>
  <c r="D26"/>
  <c r="C26" s="1"/>
  <c r="B26" s="1"/>
  <c r="H25"/>
  <c r="D25"/>
  <c r="C25" s="1"/>
  <c r="B25" s="1"/>
  <c r="H24"/>
  <c r="D24"/>
  <c r="H23"/>
  <c r="D23"/>
  <c r="C23" s="1"/>
  <c r="B23" s="1"/>
  <c r="H22"/>
  <c r="D22"/>
  <c r="C22" s="1"/>
  <c r="B22" s="1"/>
  <c r="H21"/>
  <c r="D21"/>
  <c r="H20"/>
  <c r="D20"/>
  <c r="H19"/>
  <c r="D19"/>
  <c r="H18"/>
  <c r="D18"/>
  <c r="C18" s="1"/>
  <c r="B18" s="1"/>
  <c r="H17"/>
  <c r="D17"/>
  <c r="C17" s="1"/>
  <c r="B17" s="1"/>
  <c r="H16"/>
  <c r="D16"/>
  <c r="H7"/>
  <c r="D7"/>
  <c r="C7" s="1"/>
  <c r="B7" s="1"/>
  <c r="D19" i="1"/>
  <c r="C16" i="10" l="1"/>
  <c r="C61"/>
  <c r="C53"/>
  <c r="B61"/>
  <c r="B54"/>
  <c r="B53" s="1"/>
  <c r="C20" i="2"/>
  <c r="B20" s="1"/>
  <c r="C16"/>
  <c r="B16" s="1"/>
  <c r="C19"/>
  <c r="B19" s="1"/>
  <c r="C21"/>
  <c r="B21" s="1"/>
  <c r="C24"/>
  <c r="B24" s="1"/>
  <c r="C27"/>
  <c r="B27" s="1"/>
  <c r="C29"/>
  <c r="B29" s="1"/>
</calcChain>
</file>

<file path=xl/sharedStrings.xml><?xml version="1.0" encoding="utf-8"?>
<sst xmlns="http://schemas.openxmlformats.org/spreadsheetml/2006/main" count="420" uniqueCount="282">
  <si>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</si>
  <si>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</si>
  <si>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</si>
  <si>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</si>
  <si>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</si>
  <si>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</si>
  <si>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</si>
  <si>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</si>
  <si>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</si>
  <si>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</si>
  <si>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</si>
  <si>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</si>
  <si>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</si>
  <si>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</si>
  <si>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</si>
  <si>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</si>
  <si>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</si>
  <si>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</si>
  <si>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</si>
  <si>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</si>
  <si>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</si>
  <si>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</si>
  <si>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</si>
  <si>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</si>
  <si>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</si>
  <si>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</si>
  <si>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</si>
  <si>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</si>
  <si>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</si>
  <si>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</si>
  <si>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</si>
  <si>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</si>
  <si>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</si>
  <si>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</si>
  <si>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</si>
  <si>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</si>
  <si>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</si>
  <si>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</si>
  <si>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</si>
  <si>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</si>
  <si>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</si>
  <si>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</si>
  <si>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</si>
  <si>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</si>
  <si>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</si>
  <si>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</si>
  <si>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</si>
  <si>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</si>
  <si>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</si>
  <si>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</si>
  <si>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</si>
  <si>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</si>
  <si>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</si>
  <si>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</si>
  <si>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</si>
  <si>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</si>
  <si>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</si>
  <si>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</si>
  <si>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</si>
  <si>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</si>
  <si>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</si>
  <si>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</si>
  <si>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</si>
  <si>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</si>
  <si>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</si>
  <si>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</si>
  <si>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</si>
  <si>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</si>
  <si>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</si>
  <si>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</si>
  <si>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</si>
  <si>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</si>
  <si>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</si>
  <si>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</si>
  <si>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</si>
  <si>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</si>
  <si>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</si>
  <si>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</si>
  <si>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</si>
  <si>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</si>
  <si>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</si>
  <si>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</si>
  <si>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</si>
  <si>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</si>
  <si>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</si>
  <si>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</si>
  <si>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</si>
  <si>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</si>
  <si>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</si>
  <si>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</si>
  <si>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</si>
  <si>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</si>
  <si>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</si>
  <si>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</si>
  <si>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</si>
  <si>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</si>
  <si>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</si>
  <si>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</si>
  <si>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</si>
  <si>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</si>
  <si>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</si>
  <si>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</si>
  <si>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</si>
  <si>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</si>
  <si>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</si>
  <si>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</si>
  <si>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</si>
  <si>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</si>
  <si>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</si>
  <si>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</si>
  <si>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</si>
  <si>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</si>
  <si>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</si>
  <si>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</si>
  <si>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</si>
  <si>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</si>
  <si>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</si>
  <si>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</si>
  <si>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</si>
  <si>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</si>
  <si>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</si>
  <si>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</si>
  <si>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</si>
  <si>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</si>
  <si>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</si>
  <si>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</si>
  <si>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</si>
  <si>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</si>
  <si>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</si>
  <si>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</si>
  <si>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</si>
  <si>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</si>
  <si>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</si>
  <si>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</si>
  <si>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</si>
  <si>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</si>
  <si>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</si>
  <si>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</si>
  <si>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</si>
  <si>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</si>
  <si>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</si>
  <si>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</si>
  <si>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</si>
  <si>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</si>
  <si>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</si>
  <si>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</si>
  <si>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</si>
  <si>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</si>
  <si>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</si>
  <si>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</si>
  <si>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办公经费</t>
  </si>
  <si>
    <t xml:space="preserve">  因公出国（境）费用</t>
  </si>
  <si>
    <t>房屋建筑物购建</t>
  </si>
  <si>
    <t>土地征迁补偿和安置支出</t>
  </si>
  <si>
    <t>设备购置</t>
  </si>
  <si>
    <t>四、机关资本性支出（二）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</si>
  <si>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</si>
  <si>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</si>
  <si>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</si>
  <si>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</si>
  <si>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</si>
  <si>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</si>
  <si>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</si>
  <si>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</si>
  <si>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</si>
  <si>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</si>
  <si>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</si>
  <si>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</si>
  <si>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</si>
  <si>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</si>
  <si>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</si>
  <si>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</si>
  <si>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</si>
  <si>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</si>
  <si>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</si>
  <si>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</si>
  <si>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</si>
  <si>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</si>
  <si>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</si>
  <si>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</si>
  <si>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</si>
  <si>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</si>
  <si>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</si>
  <si>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</si>
  <si>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</si>
  <si>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</si>
  <si>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</si>
  <si>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</si>
  <si>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</si>
  <si>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</si>
  <si>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</si>
  <si>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</si>
  <si>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</si>
  <si>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 </t>
    <phoneticPr fontId="7" type="noConversion"/>
  </si>
  <si>
    <t>一、 社会保障和就业支出</t>
    <phoneticPr fontId="7" type="noConversion"/>
  </si>
  <si>
    <t>二、卫生健康支出</t>
    <phoneticPr fontId="7" type="noConversion"/>
  </si>
  <si>
    <t>三、农林水支出</t>
    <phoneticPr fontId="7" type="noConversion"/>
  </si>
  <si>
    <t>四、住房公积金</t>
    <phoneticPr fontId="7" type="noConversion"/>
  </si>
  <si>
    <t>一、社会保障和就业支出</t>
    <phoneticPr fontId="7" type="noConversion"/>
  </si>
  <si>
    <t>退役安置</t>
  </si>
  <si>
    <t>退役士兵安置</t>
  </si>
  <si>
    <t>其他社会保障和就业支出</t>
  </si>
  <si>
    <t>机关事业单位养老保险缴费支出</t>
  </si>
  <si>
    <t xml:space="preserve">大中型水库移民后期扶持基金支出-移民补助
</t>
  </si>
  <si>
    <t xml:space="preserve">大中型水库移民后期扶持基金支出-基础设施建设和经济发展
</t>
  </si>
  <si>
    <t>二、卫生健康支出</t>
  </si>
  <si>
    <t>行政事业单位医疗</t>
  </si>
  <si>
    <t>行政单位医疗</t>
  </si>
  <si>
    <t>事业单位医疗</t>
  </si>
  <si>
    <t>三、农林水支出</t>
    <phoneticPr fontId="7" type="noConversion"/>
  </si>
  <si>
    <t>水利</t>
    <phoneticPr fontId="7" type="noConversion"/>
  </si>
  <si>
    <t xml:space="preserve">  行政运行</t>
  </si>
  <si>
    <t xml:space="preserve">  水利行业业务管理</t>
    <phoneticPr fontId="7" type="noConversion"/>
  </si>
  <si>
    <t xml:space="preserve">  水利工程建设</t>
  </si>
  <si>
    <t xml:space="preserve">  水利执法监督</t>
  </si>
  <si>
    <t xml:space="preserve">  防汛</t>
  </si>
  <si>
    <t xml:space="preserve">  农村人畜饮水</t>
  </si>
  <si>
    <t xml:space="preserve">  其他水利支出</t>
  </si>
  <si>
    <t>四、住房保障支出</t>
    <phoneticPr fontId="7" type="noConversion"/>
  </si>
  <si>
    <t>住房公积金</t>
    <phoneticPr fontId="7" type="noConversion"/>
  </si>
  <si>
    <t xml:space="preserve">  住房改革支出</t>
    <phoneticPr fontId="7" type="noConversion"/>
  </si>
  <si>
    <t xml:space="preserve">    住房公积金</t>
    <phoneticPr fontId="7" type="noConversion"/>
  </si>
  <si>
    <t xml:space="preserve">        合计</t>
    <phoneticPr fontId="7" type="noConversion"/>
  </si>
  <si>
    <t>一、社会保障就业支出</t>
    <phoneticPr fontId="7" type="noConversion"/>
  </si>
  <si>
    <t>二、卫生健康支出</t>
    <phoneticPr fontId="7" type="noConversion"/>
  </si>
  <si>
    <t>基本工资</t>
    <phoneticPr fontId="7" type="noConversion"/>
  </si>
  <si>
    <t>津贴补贴</t>
    <phoneticPr fontId="7" type="noConversion"/>
  </si>
  <si>
    <t>奖金</t>
    <phoneticPr fontId="7" type="noConversion"/>
  </si>
  <si>
    <t>伙食补助费</t>
    <phoneticPr fontId="7" type="noConversion"/>
  </si>
  <si>
    <t>绩效工资</t>
    <phoneticPr fontId="7" type="noConversion"/>
  </si>
  <si>
    <t>机关事业单位基本养老保险缴费</t>
    <phoneticPr fontId="7" type="noConversion"/>
  </si>
  <si>
    <t>职业年金缴费</t>
    <phoneticPr fontId="7" type="noConversion"/>
  </si>
  <si>
    <t>职工基本医疗保险缴费</t>
    <phoneticPr fontId="7" type="noConversion"/>
  </si>
  <si>
    <t>公务员医疗补助缴费</t>
    <phoneticPr fontId="7" type="noConversion"/>
  </si>
  <si>
    <t>医疗费</t>
    <phoneticPr fontId="7" type="noConversion"/>
  </si>
  <si>
    <t>其他工资福利支出</t>
    <phoneticPr fontId="7" type="noConversion"/>
  </si>
  <si>
    <t>印刷费</t>
    <phoneticPr fontId="7" type="noConversion"/>
  </si>
  <si>
    <t>咨询费</t>
    <phoneticPr fontId="7" type="noConversion"/>
  </si>
  <si>
    <t>手续费</t>
    <phoneticPr fontId="7" type="noConversion"/>
  </si>
  <si>
    <t>二.商品和服务支出</t>
    <phoneticPr fontId="7" type="noConversion"/>
  </si>
  <si>
    <t>水费</t>
    <phoneticPr fontId="7" type="noConversion"/>
  </si>
  <si>
    <t>电费</t>
    <phoneticPr fontId="7" type="noConversion"/>
  </si>
  <si>
    <t>邮电费</t>
    <phoneticPr fontId="7" type="noConversion"/>
  </si>
  <si>
    <t>取暖费</t>
    <phoneticPr fontId="7" type="noConversion"/>
  </si>
  <si>
    <t>物业管理费</t>
    <phoneticPr fontId="7" type="noConversion"/>
  </si>
  <si>
    <t>差旅费</t>
    <phoneticPr fontId="7" type="noConversion"/>
  </si>
  <si>
    <t>租赁费</t>
    <phoneticPr fontId="7" type="noConversion"/>
  </si>
  <si>
    <t>会议费</t>
    <phoneticPr fontId="7" type="noConversion"/>
  </si>
  <si>
    <t xml:space="preserve">   培训费</t>
    <phoneticPr fontId="7" type="noConversion"/>
  </si>
  <si>
    <t>三、对个人和家庭的补助</t>
    <phoneticPr fontId="7" type="noConversion"/>
  </si>
  <si>
    <t>其他对个人和家庭的补助</t>
    <phoneticPr fontId="7" type="noConversion"/>
  </si>
  <si>
    <t xml:space="preserve">  离休费</t>
    <phoneticPr fontId="7" type="noConversion"/>
  </si>
  <si>
    <t xml:space="preserve">    抚恤金</t>
    <phoneticPr fontId="7" type="noConversion"/>
  </si>
  <si>
    <t xml:space="preserve">    退职（役）费</t>
    <phoneticPr fontId="7" type="noConversion"/>
  </si>
  <si>
    <t xml:space="preserve">    生活补助</t>
    <phoneticPr fontId="7" type="noConversion"/>
  </si>
  <si>
    <t xml:space="preserve">    救济费</t>
    <phoneticPr fontId="7" type="noConversion"/>
  </si>
  <si>
    <t xml:space="preserve">   公务接待费</t>
    <phoneticPr fontId="7" type="noConversion"/>
  </si>
  <si>
    <t xml:space="preserve">   专用材料费</t>
    <phoneticPr fontId="7" type="noConversion"/>
  </si>
  <si>
    <t xml:space="preserve">   劳务费</t>
    <phoneticPr fontId="7" type="noConversion"/>
  </si>
  <si>
    <t xml:space="preserve">   委托业务费</t>
    <phoneticPr fontId="7" type="noConversion"/>
  </si>
  <si>
    <t xml:space="preserve">   工会经费</t>
    <phoneticPr fontId="7" type="noConversion"/>
  </si>
  <si>
    <t xml:space="preserve">   福利费</t>
    <phoneticPr fontId="7" type="noConversion"/>
  </si>
  <si>
    <t xml:space="preserve">   公务用车运行维护费</t>
    <phoneticPr fontId="7" type="noConversion"/>
  </si>
  <si>
    <t xml:space="preserve">   其他交通费</t>
    <phoneticPr fontId="7" type="noConversion"/>
  </si>
  <si>
    <t xml:space="preserve">   税金及附加费用</t>
    <phoneticPr fontId="7" type="noConversion"/>
  </si>
  <si>
    <t xml:space="preserve">   其他商品和服务支出</t>
    <phoneticPr fontId="7" type="noConversion"/>
  </si>
  <si>
    <t>四、机关资本性支出（一）</t>
    <phoneticPr fontId="7" type="noConversion"/>
  </si>
  <si>
    <t>五、资本性支出（基本建设）发改部门安排的支出</t>
    <phoneticPr fontId="7" type="noConversion"/>
  </si>
  <si>
    <t>房屋建建筑物购置</t>
    <phoneticPr fontId="7" type="noConversion"/>
  </si>
  <si>
    <t>办公设备购置</t>
    <phoneticPr fontId="7" type="noConversion"/>
  </si>
  <si>
    <t>基础设施建设</t>
    <phoneticPr fontId="7" type="noConversion"/>
  </si>
  <si>
    <t>大型修缮</t>
    <phoneticPr fontId="7" type="noConversion"/>
  </si>
  <si>
    <t>公务用车购置</t>
    <phoneticPr fontId="7" type="noConversion"/>
  </si>
  <si>
    <t>六、资本性支出</t>
    <phoneticPr fontId="7" type="noConversion"/>
  </si>
  <si>
    <t>房屋构筑物购置</t>
    <phoneticPr fontId="7" type="noConversion"/>
  </si>
  <si>
    <t>办公设备购置</t>
    <phoneticPr fontId="7" type="noConversion"/>
  </si>
  <si>
    <t>安置补助</t>
    <phoneticPr fontId="7" type="noConversion"/>
  </si>
  <si>
    <r>
      <t xml:space="preserve">说明：1、“2021年预算数”的单位范围包括部门本级及所属   </t>
    </r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charset val="134"/>
      </rPr>
      <t xml:space="preserve"> 个预算单位。</t>
    </r>
    <phoneticPr fontId="7" type="noConversion"/>
  </si>
  <si>
    <r>
      <t xml:space="preserve">      2、“2021年预算数”的实有人员  15</t>
    </r>
    <r>
      <rPr>
        <sz val="12"/>
        <color indexed="8"/>
        <rFont val="宋体"/>
        <charset val="134"/>
      </rPr>
      <t xml:space="preserve">  人，其中：在职人员 </t>
    </r>
    <r>
      <rPr>
        <sz val="12"/>
        <color indexed="8"/>
        <rFont val="宋体"/>
        <family val="3"/>
        <charset val="134"/>
      </rPr>
      <t>11</t>
    </r>
    <r>
      <rPr>
        <sz val="12"/>
        <color indexed="8"/>
        <rFont val="宋体"/>
        <charset val="134"/>
      </rPr>
      <t xml:space="preserve">   人   </t>
    </r>
    <r>
      <rPr>
        <sz val="12"/>
        <color indexed="8"/>
        <rFont val="宋体"/>
        <family val="3"/>
        <charset val="134"/>
      </rPr>
      <t>.</t>
    </r>
    <phoneticPr fontId="7" type="noConversion"/>
  </si>
  <si>
    <t>一、社会保障和就业支出</t>
    <phoneticPr fontId="7" type="noConversion"/>
  </si>
  <si>
    <t>大中型水库移民后期扶持基金支出-移民补助</t>
    <phoneticPr fontId="7" type="noConversion"/>
  </si>
  <si>
    <t>大中型水库移民后期扶持基金支出-基础设施建设和经济发展</t>
    <phoneticPr fontId="7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</si>
</sst>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8" fillId="0" borderId="1" xfId="0" applyFont="1" applyBorder="1">
      <alignment vertical="center"/>
    </xf>
    <xf numFmtId="0" fontId="0" fillId="0" borderId="1" xfId="0" applyNumberFormat="1" applyFont="1" applyFill="1" applyBorder="1" applyAlignment="1">
      <alignment horizontal="left" vertical="center" indent="1"/>
    </xf>
    <xf numFmtId="0" fontId="0" fillId="0" borderId="1" xfId="0" applyNumberFormat="1" applyFont="1" applyFill="1" applyBorder="1" applyAlignment="1">
      <alignment horizontal="left" vertical="center" indent="2"/>
    </xf>
    <xf numFmtId="0" fontId="10" fillId="0" borderId="1" xfId="0" applyNumberFormat="1" applyFont="1" applyFill="1" applyBorder="1" applyAlignment="1">
      <alignment horizontal="left" vertical="center" indent="1"/>
    </xf>
    <xf numFmtId="0" fontId="0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left" vertical="center" indent="1"/>
    </xf>
    <xf numFmtId="0" fontId="11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opLeftCell="A3" workbookViewId="0">
      <selection activeCell="A10" sqref="A10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34" t="s">
        <v>0</v>
      </c>
      <c r="B2" s="34"/>
      <c r="C2" s="34"/>
      <c r="D2" s="34"/>
    </row>
    <row r="3" spans="1:4" ht="22.5" customHeight="1">
      <c r="D3" s="9" t="s">
        <v>1</v>
      </c>
    </row>
    <row r="4" spans="1:4" ht="21" customHeight="1">
      <c r="A4" s="35" t="s">
        <v>2</v>
      </c>
      <c r="B4" s="36"/>
      <c r="C4" s="35" t="s">
        <v>3</v>
      </c>
      <c r="D4" s="36"/>
    </row>
    <row r="5" spans="1:4" ht="21" customHeight="1">
      <c r="A5" s="6" t="s">
        <v>4</v>
      </c>
      <c r="B5" s="6" t="s">
        <v>193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6257.33</v>
      </c>
      <c r="C6" s="7" t="s">
        <v>194</v>
      </c>
      <c r="D6" s="7">
        <v>725.06</v>
      </c>
    </row>
    <row r="7" spans="1:4" ht="21" customHeight="1">
      <c r="A7" s="21" t="s">
        <v>7</v>
      </c>
      <c r="B7" s="7">
        <v>6250.33</v>
      </c>
      <c r="C7" s="7" t="s">
        <v>195</v>
      </c>
      <c r="D7" s="7">
        <v>81.099999999999994</v>
      </c>
    </row>
    <row r="8" spans="1:4" ht="21" customHeight="1">
      <c r="A8" s="21" t="s">
        <v>8</v>
      </c>
      <c r="B8" s="7">
        <v>7</v>
      </c>
      <c r="C8" s="7" t="s">
        <v>196</v>
      </c>
      <c r="D8" s="7">
        <v>11617.1</v>
      </c>
    </row>
    <row r="9" spans="1:4" ht="21" customHeight="1">
      <c r="A9" s="7" t="s">
        <v>9</v>
      </c>
      <c r="B9" s="7">
        <v>511.4</v>
      </c>
      <c r="C9" s="7" t="s">
        <v>197</v>
      </c>
      <c r="D9" s="7">
        <v>145.47</v>
      </c>
    </row>
    <row r="10" spans="1:4" ht="21" customHeight="1">
      <c r="A10" s="7" t="s">
        <v>10</v>
      </c>
      <c r="B10" s="7"/>
      <c r="C10" s="7"/>
      <c r="D10" s="7"/>
    </row>
    <row r="11" spans="1:4" ht="21" customHeight="1">
      <c r="A11" s="7" t="s">
        <v>11</v>
      </c>
      <c r="B11" s="7"/>
      <c r="C11" s="7"/>
      <c r="D11" s="7"/>
    </row>
    <row r="12" spans="1:4" ht="21" customHeight="1">
      <c r="A12" s="7" t="s">
        <v>12</v>
      </c>
      <c r="B12" s="7"/>
      <c r="C12" s="7"/>
      <c r="D12" s="7"/>
    </row>
    <row r="13" spans="1:4" ht="21" customHeight="1">
      <c r="A13" s="7" t="s">
        <v>13</v>
      </c>
      <c r="B13" s="7"/>
      <c r="C13" s="7"/>
      <c r="D13" s="7"/>
    </row>
    <row r="14" spans="1:4" ht="21" customHeight="1">
      <c r="A14" s="7" t="s">
        <v>14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15</v>
      </c>
      <c r="B16" s="8">
        <f>B6+B9+B10+B11+B12+B13+B14</f>
        <v>6768.73</v>
      </c>
      <c r="C16" s="8" t="s">
        <v>16</v>
      </c>
      <c r="D16" s="8">
        <v>12568.73</v>
      </c>
    </row>
    <row r="17" spans="1:4" ht="21" customHeight="1">
      <c r="A17" s="7" t="s">
        <v>17</v>
      </c>
      <c r="B17" s="7"/>
      <c r="C17" s="7" t="s">
        <v>18</v>
      </c>
      <c r="D17" s="7"/>
    </row>
    <row r="18" spans="1:4" ht="21" customHeight="1">
      <c r="A18" s="7" t="s">
        <v>19</v>
      </c>
      <c r="B18" s="22">
        <v>5800</v>
      </c>
      <c r="C18" s="7"/>
      <c r="D18" s="7"/>
    </row>
    <row r="19" spans="1:4" ht="21" customHeight="1">
      <c r="A19" s="8" t="s">
        <v>20</v>
      </c>
      <c r="B19" s="8">
        <f>B16+B17+B18</f>
        <v>12568.73</v>
      </c>
      <c r="C19" s="8" t="s">
        <v>21</v>
      </c>
      <c r="D19" s="8">
        <f>D16+D17</f>
        <v>12568.73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30"/>
  <sheetViews>
    <sheetView showZeros="0" workbookViewId="0">
      <selection activeCell="A7" sqref="A7:A29"/>
    </sheetView>
  </sheetViews>
  <sheetFormatPr defaultColWidth="9" defaultRowHeight="13.5"/>
  <cols>
    <col min="1" max="1" width="27.375" customWidth="1"/>
    <col min="6" max="6" width="4.5" customWidth="1"/>
    <col min="7" max="7" width="9.375" customWidth="1"/>
    <col min="8" max="16" width="3.375" customWidth="1"/>
  </cols>
  <sheetData>
    <row r="2" spans="1:16" ht="33" customHeight="1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36.75" customHeight="1">
      <c r="M3" s="37" t="s">
        <v>1</v>
      </c>
      <c r="N3" s="37"/>
      <c r="O3" s="37"/>
      <c r="P3" s="37"/>
    </row>
    <row r="4" spans="1:16" s="11" customFormat="1" ht="21" customHeight="1">
      <c r="A4" s="39" t="s">
        <v>23</v>
      </c>
      <c r="B4" s="39" t="s">
        <v>24</v>
      </c>
      <c r="C4" s="38" t="s">
        <v>25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9" t="s">
        <v>26</v>
      </c>
      <c r="P4" s="39" t="s">
        <v>27</v>
      </c>
    </row>
    <row r="5" spans="1:16" s="11" customFormat="1" ht="42.75" customHeight="1">
      <c r="A5" s="40"/>
      <c r="B5" s="40"/>
      <c r="C5" s="39" t="s">
        <v>28</v>
      </c>
      <c r="D5" s="38" t="s">
        <v>29</v>
      </c>
      <c r="E5" s="38"/>
      <c r="F5" s="38"/>
      <c r="G5" s="39" t="s">
        <v>30</v>
      </c>
      <c r="H5" s="38" t="s">
        <v>31</v>
      </c>
      <c r="I5" s="38"/>
      <c r="J5" s="38"/>
      <c r="K5" s="39" t="s">
        <v>32</v>
      </c>
      <c r="L5" s="39" t="s">
        <v>33</v>
      </c>
      <c r="M5" s="39" t="s">
        <v>34</v>
      </c>
      <c r="N5" s="39" t="s">
        <v>35</v>
      </c>
      <c r="O5" s="40"/>
      <c r="P5" s="40"/>
    </row>
    <row r="6" spans="1:16" s="11" customFormat="1" ht="119.25" customHeight="1">
      <c r="A6" s="41"/>
      <c r="B6" s="41"/>
      <c r="C6" s="41"/>
      <c r="D6" s="12" t="s">
        <v>36</v>
      </c>
      <c r="E6" s="12" t="s">
        <v>7</v>
      </c>
      <c r="F6" s="12" t="s">
        <v>8</v>
      </c>
      <c r="G6" s="41"/>
      <c r="H6" s="12" t="s">
        <v>36</v>
      </c>
      <c r="I6" s="12" t="s">
        <v>37</v>
      </c>
      <c r="J6" s="12" t="s">
        <v>38</v>
      </c>
      <c r="K6" s="41"/>
      <c r="L6" s="41"/>
      <c r="M6" s="41"/>
      <c r="N6" s="41"/>
      <c r="O6" s="41"/>
      <c r="P6" s="41"/>
    </row>
    <row r="7" spans="1:16" ht="18" customHeight="1">
      <c r="A7" s="7" t="s">
        <v>198</v>
      </c>
      <c r="B7" s="7">
        <f>C7+O7+P7</f>
        <v>725.06</v>
      </c>
      <c r="C7" s="7">
        <f>D7+G7+H7+K7+L7+M7+N7</f>
        <v>725.06</v>
      </c>
      <c r="D7" s="7">
        <f>SUM(E7:F7)</f>
        <v>213.66</v>
      </c>
      <c r="E7" s="7">
        <v>213.66</v>
      </c>
      <c r="F7" s="7"/>
      <c r="G7" s="7">
        <v>511.4</v>
      </c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23" t="s">
        <v>199</v>
      </c>
      <c r="B8" s="7">
        <v>21.2</v>
      </c>
      <c r="C8" s="7">
        <v>21.2</v>
      </c>
      <c r="D8" s="7">
        <v>21.2</v>
      </c>
      <c r="E8" s="7">
        <v>21.2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ht="18" customHeight="1">
      <c r="A9" s="24" t="s">
        <v>200</v>
      </c>
      <c r="B9" s="7">
        <v>21.2</v>
      </c>
      <c r="C9" s="7">
        <v>21.2</v>
      </c>
      <c r="D9" s="7">
        <v>21.2</v>
      </c>
      <c r="E9" s="7">
        <v>21.2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23" t="s">
        <v>201</v>
      </c>
      <c r="B10" s="7">
        <v>6.68</v>
      </c>
      <c r="C10" s="7">
        <v>6.68</v>
      </c>
      <c r="D10" s="7">
        <v>6.68</v>
      </c>
      <c r="E10" s="7">
        <v>6.68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25" t="s">
        <v>202</v>
      </c>
      <c r="B11" s="7">
        <v>185.78</v>
      </c>
      <c r="C11" s="7">
        <v>185.78</v>
      </c>
      <c r="D11" s="7">
        <v>185.78</v>
      </c>
      <c r="E11" s="7">
        <v>185.78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26" t="s">
        <v>203</v>
      </c>
      <c r="B12" s="7"/>
      <c r="C12" s="7"/>
      <c r="D12" s="7"/>
      <c r="E12" s="7"/>
      <c r="F12" s="7"/>
      <c r="G12" s="7">
        <v>491.4</v>
      </c>
      <c r="H12" s="7"/>
      <c r="I12" s="7"/>
      <c r="J12" s="7"/>
      <c r="K12" s="7"/>
      <c r="L12" s="7"/>
      <c r="M12" s="7"/>
      <c r="N12" s="7"/>
      <c r="O12" s="7"/>
      <c r="P12" s="7"/>
    </row>
    <row r="13" spans="1:16" ht="30" customHeight="1">
      <c r="A13" s="26" t="s">
        <v>204</v>
      </c>
      <c r="B13" s="7"/>
      <c r="C13" s="7"/>
      <c r="D13" s="7"/>
      <c r="E13" s="7"/>
      <c r="F13" s="7"/>
      <c r="G13" s="7">
        <v>20</v>
      </c>
      <c r="H13" s="7"/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27" t="s">
        <v>205</v>
      </c>
      <c r="B14" s="7">
        <v>81.099999999999994</v>
      </c>
      <c r="C14" s="7">
        <v>81.099999999999994</v>
      </c>
      <c r="D14" s="7">
        <v>81.099999999999994</v>
      </c>
      <c r="E14" s="7">
        <v>81.099999999999994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23" t="s">
        <v>206</v>
      </c>
      <c r="B15" s="7">
        <v>81.099999999999994</v>
      </c>
      <c r="C15" s="7">
        <v>81.099999999999994</v>
      </c>
      <c r="D15" s="7">
        <v>81.099999999999994</v>
      </c>
      <c r="E15" s="7">
        <v>81.099999999999994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24" t="s">
        <v>207</v>
      </c>
      <c r="B16" s="7">
        <f t="shared" ref="B16:B30" si="0">C16+O16+P16</f>
        <v>4.51</v>
      </c>
      <c r="C16" s="7">
        <f t="shared" ref="C16:C30" si="1">D16+G16+H16+K16+L16+M16+N16</f>
        <v>4.51</v>
      </c>
      <c r="D16" s="7">
        <f t="shared" ref="D16:D30" si="2">SUM(E16:F16)</f>
        <v>4.51</v>
      </c>
      <c r="E16" s="7">
        <v>4.51</v>
      </c>
      <c r="F16" s="7"/>
      <c r="G16" s="7"/>
      <c r="H16" s="7">
        <f t="shared" ref="H16:H30" si="3">I16+J16</f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24" t="s">
        <v>208</v>
      </c>
      <c r="B17" s="7">
        <f t="shared" si="0"/>
        <v>76.59</v>
      </c>
      <c r="C17" s="7">
        <f t="shared" si="1"/>
        <v>76.59</v>
      </c>
      <c r="D17" s="7">
        <f t="shared" si="2"/>
        <v>76.59</v>
      </c>
      <c r="E17" s="7">
        <v>76.59</v>
      </c>
      <c r="F17" s="7"/>
      <c r="G17" s="7"/>
      <c r="H17" s="7">
        <f t="shared" si="3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30" t="s">
        <v>209</v>
      </c>
      <c r="B18" s="7">
        <f t="shared" si="0"/>
        <v>5817.1</v>
      </c>
      <c r="C18" s="7">
        <f t="shared" si="1"/>
        <v>5817.1</v>
      </c>
      <c r="D18" s="7">
        <f t="shared" si="2"/>
        <v>5817.1</v>
      </c>
      <c r="E18" s="7">
        <v>5810.1</v>
      </c>
      <c r="F18" s="7">
        <v>7</v>
      </c>
      <c r="G18" s="7"/>
      <c r="H18" s="7">
        <f t="shared" si="3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28" t="s">
        <v>210</v>
      </c>
      <c r="B19" s="7">
        <f t="shared" si="0"/>
        <v>5817.1</v>
      </c>
      <c r="C19" s="7">
        <f t="shared" si="1"/>
        <v>5817.1</v>
      </c>
      <c r="D19" s="7">
        <f t="shared" si="2"/>
        <v>5817.1</v>
      </c>
      <c r="E19" s="7">
        <v>5810.1</v>
      </c>
      <c r="F19" s="7">
        <v>7</v>
      </c>
      <c r="G19" s="7"/>
      <c r="H19" s="7">
        <f t="shared" si="3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23" t="s">
        <v>211</v>
      </c>
      <c r="B20" s="7">
        <f t="shared" si="0"/>
        <v>111.4</v>
      </c>
      <c r="C20" s="7">
        <f t="shared" si="1"/>
        <v>111.4</v>
      </c>
      <c r="D20" s="7">
        <f t="shared" si="2"/>
        <v>111.4</v>
      </c>
      <c r="E20" s="7">
        <v>111.4</v>
      </c>
      <c r="F20" s="7"/>
      <c r="G20" s="7"/>
      <c r="H20" s="7">
        <f t="shared" si="3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29" t="s">
        <v>212</v>
      </c>
      <c r="B21" s="7">
        <f t="shared" si="0"/>
        <v>57.7</v>
      </c>
      <c r="C21" s="7">
        <f t="shared" si="1"/>
        <v>57.7</v>
      </c>
      <c r="D21" s="7">
        <f t="shared" si="2"/>
        <v>57.7</v>
      </c>
      <c r="E21" s="7">
        <v>57.7</v>
      </c>
      <c r="F21" s="7"/>
      <c r="G21" s="7"/>
      <c r="H21" s="7">
        <f t="shared" si="3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23" t="s">
        <v>213</v>
      </c>
      <c r="B22" s="7">
        <f t="shared" si="0"/>
        <v>5359</v>
      </c>
      <c r="C22" s="7">
        <f t="shared" si="1"/>
        <v>5359</v>
      </c>
      <c r="D22" s="7">
        <f t="shared" si="2"/>
        <v>5359</v>
      </c>
      <c r="E22" s="7">
        <v>5359</v>
      </c>
      <c r="F22" s="7"/>
      <c r="G22" s="7"/>
      <c r="H22" s="7">
        <f t="shared" si="3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23" t="s">
        <v>214</v>
      </c>
      <c r="B23" s="7">
        <f t="shared" si="0"/>
        <v>0</v>
      </c>
      <c r="C23" s="7">
        <f t="shared" si="1"/>
        <v>0</v>
      </c>
      <c r="D23" s="7">
        <f t="shared" si="2"/>
        <v>0</v>
      </c>
      <c r="E23" s="7"/>
      <c r="F23" s="7"/>
      <c r="G23" s="7"/>
      <c r="H23" s="7">
        <f t="shared" si="3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23" t="s">
        <v>215</v>
      </c>
      <c r="B24" s="7">
        <f t="shared" si="0"/>
        <v>10</v>
      </c>
      <c r="C24" s="7">
        <f t="shared" si="1"/>
        <v>10</v>
      </c>
      <c r="D24" s="7">
        <f t="shared" si="2"/>
        <v>10</v>
      </c>
      <c r="E24" s="7">
        <v>10</v>
      </c>
      <c r="F24" s="7"/>
      <c r="G24" s="7"/>
      <c r="H24" s="7">
        <f t="shared" si="3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23" t="s">
        <v>216</v>
      </c>
      <c r="B25" s="7">
        <f t="shared" si="0"/>
        <v>272</v>
      </c>
      <c r="C25" s="7">
        <f t="shared" si="1"/>
        <v>272</v>
      </c>
      <c r="D25" s="7">
        <f t="shared" si="2"/>
        <v>272</v>
      </c>
      <c r="E25" s="7">
        <v>272</v>
      </c>
      <c r="F25" s="7"/>
      <c r="G25" s="7"/>
      <c r="H25" s="7">
        <f t="shared" si="3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23" t="s">
        <v>217</v>
      </c>
      <c r="B26" s="7">
        <f t="shared" si="0"/>
        <v>7</v>
      </c>
      <c r="C26" s="7">
        <f t="shared" si="1"/>
        <v>7</v>
      </c>
      <c r="D26" s="7">
        <f t="shared" si="2"/>
        <v>7</v>
      </c>
      <c r="E26" s="7"/>
      <c r="F26" s="7">
        <v>7</v>
      </c>
      <c r="G26" s="7"/>
      <c r="H26" s="7">
        <f t="shared" si="3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30" t="s">
        <v>218</v>
      </c>
      <c r="B27" s="7">
        <f t="shared" si="0"/>
        <v>145.47</v>
      </c>
      <c r="C27" s="7">
        <f t="shared" si="1"/>
        <v>145.47</v>
      </c>
      <c r="D27" s="7">
        <f t="shared" si="2"/>
        <v>145.47</v>
      </c>
      <c r="E27" s="7">
        <v>145.47</v>
      </c>
      <c r="F27" s="7"/>
      <c r="G27" s="7"/>
      <c r="H27" s="7">
        <f t="shared" si="3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31" t="s">
        <v>220</v>
      </c>
      <c r="B28" s="7">
        <f t="shared" si="0"/>
        <v>145.47</v>
      </c>
      <c r="C28" s="7">
        <f t="shared" si="1"/>
        <v>145.47</v>
      </c>
      <c r="D28" s="7">
        <f t="shared" si="2"/>
        <v>145.47</v>
      </c>
      <c r="E28" s="7">
        <v>145.47</v>
      </c>
      <c r="F28" s="7"/>
      <c r="G28" s="7"/>
      <c r="H28" s="7">
        <f t="shared" si="3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31" t="s">
        <v>221</v>
      </c>
      <c r="B29" s="7">
        <f t="shared" si="0"/>
        <v>145.47</v>
      </c>
      <c r="C29" s="7">
        <f t="shared" si="1"/>
        <v>145.47</v>
      </c>
      <c r="D29" s="7">
        <f t="shared" si="2"/>
        <v>145.47</v>
      </c>
      <c r="E29" s="7">
        <v>145.47</v>
      </c>
      <c r="F29" s="7"/>
      <c r="G29" s="7"/>
      <c r="H29" s="7">
        <f t="shared" si="3"/>
        <v>0</v>
      </c>
      <c r="I29" s="7"/>
      <c r="J29" s="7"/>
      <c r="K29" s="7"/>
      <c r="L29" s="7"/>
      <c r="M29" s="7"/>
      <c r="N29" s="7"/>
      <c r="O29" s="7"/>
      <c r="P29" s="7"/>
    </row>
    <row r="30" spans="1:16" ht="18" customHeight="1">
      <c r="A30" s="8" t="s">
        <v>28</v>
      </c>
      <c r="B30" s="7">
        <f t="shared" si="0"/>
        <v>6768.73</v>
      </c>
      <c r="C30" s="7">
        <f t="shared" si="1"/>
        <v>6768.73</v>
      </c>
      <c r="D30" s="7">
        <f t="shared" si="2"/>
        <v>6257.33</v>
      </c>
      <c r="E30" s="7">
        <v>6250.33</v>
      </c>
      <c r="F30" s="7">
        <v>7</v>
      </c>
      <c r="G30" s="7">
        <v>511.4</v>
      </c>
      <c r="H30" s="7">
        <f t="shared" si="3"/>
        <v>0</v>
      </c>
      <c r="I30" s="7"/>
      <c r="J30" s="7"/>
      <c r="K30" s="7"/>
      <c r="L30" s="7"/>
      <c r="M30" s="7"/>
      <c r="N30" s="7"/>
      <c r="O30" s="7"/>
      <c r="P30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workbookViewId="0">
      <selection activeCell="D28" sqref="D28"/>
    </sheetView>
  </sheetViews>
  <sheetFormatPr defaultColWidth="9" defaultRowHeight="13.5"/>
  <cols>
    <col min="1" max="1" width="31" customWidth="1"/>
    <col min="7" max="7" width="7.25" customWidth="1"/>
    <col min="8" max="8" width="7.625" customWidth="1"/>
    <col min="9" max="9" width="6.75" customWidth="1"/>
  </cols>
  <sheetData>
    <row r="2" spans="1:9" ht="25.5">
      <c r="A2" s="34" t="s">
        <v>39</v>
      </c>
      <c r="B2" s="34"/>
      <c r="C2" s="34"/>
      <c r="D2" s="34"/>
      <c r="E2" s="34"/>
      <c r="F2" s="34"/>
      <c r="G2" s="34"/>
      <c r="H2" s="34"/>
      <c r="I2" s="34"/>
    </row>
    <row r="3" spans="1:9" ht="28.5" customHeight="1">
      <c r="H3" s="37" t="s">
        <v>1</v>
      </c>
      <c r="I3" s="37"/>
    </row>
    <row r="4" spans="1:9" s="11" customFormat="1" ht="28.5" customHeight="1">
      <c r="A4" s="38" t="s">
        <v>23</v>
      </c>
      <c r="B4" s="38" t="s">
        <v>24</v>
      </c>
      <c r="C4" s="38" t="s">
        <v>40</v>
      </c>
      <c r="D4" s="38"/>
      <c r="E4" s="38"/>
      <c r="F4" s="38" t="s">
        <v>41</v>
      </c>
      <c r="G4" s="38" t="s">
        <v>42</v>
      </c>
      <c r="H4" s="38" t="s">
        <v>43</v>
      </c>
      <c r="I4" s="38" t="s">
        <v>44</v>
      </c>
    </row>
    <row r="5" spans="1:9" s="11" customFormat="1" ht="40.5" customHeight="1">
      <c r="A5" s="38"/>
      <c r="B5" s="38"/>
      <c r="C5" s="12" t="s">
        <v>28</v>
      </c>
      <c r="D5" s="12" t="s">
        <v>45</v>
      </c>
      <c r="E5" s="12" t="s">
        <v>46</v>
      </c>
      <c r="F5" s="38"/>
      <c r="G5" s="38"/>
      <c r="H5" s="38"/>
      <c r="I5" s="38"/>
    </row>
    <row r="6" spans="1:9" ht="15.75" customHeight="1">
      <c r="A6" s="7" t="s">
        <v>198</v>
      </c>
      <c r="B6" s="7">
        <f>C6+F6+G6+H6+I6</f>
        <v>725.06</v>
      </c>
      <c r="C6" s="7">
        <f>SUM(D6:E6)</f>
        <v>213.66</v>
      </c>
      <c r="D6" s="7">
        <v>213.66</v>
      </c>
      <c r="E6" s="7"/>
      <c r="F6" s="7">
        <v>511.4</v>
      </c>
      <c r="G6" s="7"/>
      <c r="H6" s="7"/>
      <c r="I6" s="7"/>
    </row>
    <row r="7" spans="1:9" ht="15.75" customHeight="1">
      <c r="A7" s="23" t="s">
        <v>199</v>
      </c>
      <c r="B7" s="7">
        <f t="shared" ref="B7:B27" si="0">C7+F7+G8+H8+I8</f>
        <v>21.2</v>
      </c>
      <c r="C7" s="7">
        <f t="shared" ref="C7:C26" si="1">SUM(D7:E7)</f>
        <v>21.2</v>
      </c>
      <c r="D7" s="7">
        <v>21.2</v>
      </c>
      <c r="E7" s="7"/>
      <c r="F7" s="7"/>
      <c r="G7" s="7"/>
      <c r="H7" s="7"/>
      <c r="I7" s="7"/>
    </row>
    <row r="8" spans="1:9" ht="15.75" customHeight="1">
      <c r="A8" s="24" t="s">
        <v>200</v>
      </c>
      <c r="B8" s="7">
        <f t="shared" si="0"/>
        <v>21.2</v>
      </c>
      <c r="C8" s="7">
        <f t="shared" si="1"/>
        <v>21.2</v>
      </c>
      <c r="D8" s="7">
        <v>21.2</v>
      </c>
      <c r="E8" s="7"/>
      <c r="F8" s="7"/>
      <c r="G8" s="7"/>
      <c r="H8" s="7"/>
      <c r="I8" s="7"/>
    </row>
    <row r="9" spans="1:9" ht="15.75" customHeight="1">
      <c r="A9" s="23" t="s">
        <v>201</v>
      </c>
      <c r="B9" s="7">
        <f t="shared" si="0"/>
        <v>6.68</v>
      </c>
      <c r="C9" s="7">
        <f t="shared" si="1"/>
        <v>6.68</v>
      </c>
      <c r="D9" s="7">
        <v>6.68</v>
      </c>
      <c r="E9" s="7"/>
      <c r="F9" s="7"/>
      <c r="G9" s="7"/>
      <c r="H9" s="7"/>
      <c r="I9" s="7"/>
    </row>
    <row r="10" spans="1:9" ht="15.75" customHeight="1">
      <c r="A10" s="25" t="s">
        <v>202</v>
      </c>
      <c r="B10" s="7">
        <f t="shared" si="0"/>
        <v>185.78</v>
      </c>
      <c r="C10" s="7">
        <f t="shared" si="1"/>
        <v>185.78</v>
      </c>
      <c r="D10" s="7">
        <v>185.78</v>
      </c>
      <c r="E10" s="7"/>
      <c r="F10" s="7"/>
      <c r="G10" s="7"/>
      <c r="H10" s="7"/>
      <c r="I10" s="7"/>
    </row>
    <row r="11" spans="1:9" ht="15.75" customHeight="1">
      <c r="A11" s="26" t="s">
        <v>203</v>
      </c>
      <c r="B11" s="7">
        <f t="shared" si="0"/>
        <v>491.4</v>
      </c>
      <c r="C11" s="7">
        <f t="shared" si="1"/>
        <v>0</v>
      </c>
      <c r="D11" s="7"/>
      <c r="E11" s="7"/>
      <c r="F11" s="7">
        <v>491.4</v>
      </c>
      <c r="G11" s="7"/>
      <c r="H11" s="7"/>
      <c r="I11" s="7"/>
    </row>
    <row r="12" spans="1:9" ht="15.75" customHeight="1">
      <c r="A12" s="26" t="s">
        <v>204</v>
      </c>
      <c r="B12" s="7">
        <f t="shared" si="0"/>
        <v>20</v>
      </c>
      <c r="C12" s="7">
        <f t="shared" si="1"/>
        <v>0</v>
      </c>
      <c r="D12" s="7"/>
      <c r="E12" s="7"/>
      <c r="F12" s="7">
        <v>20</v>
      </c>
      <c r="G12" s="7"/>
      <c r="H12" s="7"/>
      <c r="I12" s="7"/>
    </row>
    <row r="13" spans="1:9" ht="15.75" customHeight="1">
      <c r="A13" s="27" t="s">
        <v>205</v>
      </c>
      <c r="B13" s="7">
        <f t="shared" si="0"/>
        <v>81.099999999999994</v>
      </c>
      <c r="C13" s="7">
        <f t="shared" si="1"/>
        <v>81.099999999999994</v>
      </c>
      <c r="D13" s="7">
        <v>81.099999999999994</v>
      </c>
      <c r="E13" s="7"/>
      <c r="F13" s="7"/>
      <c r="G13" s="7"/>
      <c r="H13" s="7"/>
      <c r="I13" s="7"/>
    </row>
    <row r="14" spans="1:9" ht="15.75" customHeight="1">
      <c r="A14" s="23" t="s">
        <v>206</v>
      </c>
      <c r="B14" s="7">
        <f t="shared" si="0"/>
        <v>81.099999999999994</v>
      </c>
      <c r="C14" s="7">
        <f t="shared" si="1"/>
        <v>81.099999999999994</v>
      </c>
      <c r="D14" s="7">
        <v>81.099999999999994</v>
      </c>
      <c r="E14" s="7"/>
      <c r="F14" s="7"/>
      <c r="G14" s="7"/>
      <c r="H14" s="7"/>
      <c r="I14" s="7"/>
    </row>
    <row r="15" spans="1:9" ht="15.75" customHeight="1">
      <c r="A15" s="24" t="s">
        <v>207</v>
      </c>
      <c r="B15" s="7">
        <f t="shared" si="0"/>
        <v>4.51</v>
      </c>
      <c r="C15" s="7">
        <f t="shared" si="1"/>
        <v>4.51</v>
      </c>
      <c r="D15" s="7">
        <v>4.51</v>
      </c>
      <c r="E15" s="7"/>
      <c r="F15" s="7"/>
      <c r="G15" s="7"/>
      <c r="H15" s="7"/>
      <c r="I15" s="7"/>
    </row>
    <row r="16" spans="1:9" ht="15.75" customHeight="1">
      <c r="A16" s="24" t="s">
        <v>208</v>
      </c>
      <c r="B16" s="7">
        <f t="shared" si="0"/>
        <v>76.59</v>
      </c>
      <c r="C16" s="7">
        <f t="shared" si="1"/>
        <v>76.59</v>
      </c>
      <c r="D16" s="7">
        <v>76.59</v>
      </c>
      <c r="E16" s="7"/>
      <c r="F16" s="7"/>
      <c r="G16" s="7"/>
      <c r="H16" s="7"/>
      <c r="I16" s="7"/>
    </row>
    <row r="17" spans="1:9" ht="15.75" customHeight="1">
      <c r="A17" s="30" t="s">
        <v>209</v>
      </c>
      <c r="B17" s="7">
        <f t="shared" si="0"/>
        <v>11617.1</v>
      </c>
      <c r="C17" s="7">
        <f t="shared" si="1"/>
        <v>458.1</v>
      </c>
      <c r="D17" s="7">
        <v>90</v>
      </c>
      <c r="E17" s="7">
        <v>368.1</v>
      </c>
      <c r="F17" s="7">
        <v>11159</v>
      </c>
      <c r="G17" s="7"/>
      <c r="H17" s="7"/>
      <c r="I17" s="7"/>
    </row>
    <row r="18" spans="1:9" ht="15.75" customHeight="1">
      <c r="A18" s="28" t="s">
        <v>210</v>
      </c>
      <c r="B18" s="7">
        <f t="shared" si="0"/>
        <v>11617.1</v>
      </c>
      <c r="C18" s="7">
        <f t="shared" si="1"/>
        <v>458.1</v>
      </c>
      <c r="D18" s="7">
        <v>90</v>
      </c>
      <c r="E18" s="7">
        <v>368.1</v>
      </c>
      <c r="F18" s="7">
        <v>11159</v>
      </c>
      <c r="G18" s="7"/>
      <c r="H18" s="7"/>
      <c r="I18" s="7"/>
    </row>
    <row r="19" spans="1:9" ht="15.75" customHeight="1">
      <c r="A19" s="23" t="s">
        <v>211</v>
      </c>
      <c r="B19" s="7">
        <f t="shared" si="0"/>
        <v>111.4</v>
      </c>
      <c r="C19" s="7">
        <f t="shared" si="1"/>
        <v>111.4</v>
      </c>
      <c r="D19" s="7">
        <v>81.3</v>
      </c>
      <c r="E19" s="7">
        <v>30.1</v>
      </c>
      <c r="F19" s="7"/>
      <c r="G19" s="7"/>
      <c r="H19" s="7"/>
      <c r="I19" s="7"/>
    </row>
    <row r="20" spans="1:9" ht="15.75" customHeight="1">
      <c r="A20" s="29" t="s">
        <v>212</v>
      </c>
      <c r="B20" s="7">
        <f t="shared" si="0"/>
        <v>57.7</v>
      </c>
      <c r="C20" s="7">
        <f t="shared" si="1"/>
        <v>57.7</v>
      </c>
      <c r="D20" s="7">
        <v>8.6999999999999993</v>
      </c>
      <c r="E20" s="7">
        <v>49</v>
      </c>
      <c r="F20" s="7"/>
      <c r="G20" s="7"/>
      <c r="H20" s="7"/>
      <c r="I20" s="7"/>
    </row>
    <row r="21" spans="1:9" ht="15.75" customHeight="1">
      <c r="A21" s="23" t="s">
        <v>213</v>
      </c>
      <c r="B21" s="7">
        <f t="shared" si="0"/>
        <v>5359</v>
      </c>
      <c r="C21" s="7">
        <f t="shared" si="1"/>
        <v>0</v>
      </c>
      <c r="D21" s="7"/>
      <c r="E21" s="7"/>
      <c r="F21" s="7">
        <v>5359</v>
      </c>
      <c r="G21" s="7"/>
      <c r="H21" s="7"/>
      <c r="I21" s="7"/>
    </row>
    <row r="22" spans="1:9" ht="15.75" customHeight="1">
      <c r="A22" s="23" t="s">
        <v>215</v>
      </c>
      <c r="B22" s="7">
        <f t="shared" si="0"/>
        <v>10</v>
      </c>
      <c r="C22" s="7">
        <f t="shared" si="1"/>
        <v>10</v>
      </c>
      <c r="D22" s="7"/>
      <c r="E22" s="7">
        <v>10</v>
      </c>
      <c r="F22" s="7"/>
      <c r="G22" s="7"/>
      <c r="H22" s="7"/>
      <c r="I22" s="7"/>
    </row>
    <row r="23" spans="1:9" ht="15.75" customHeight="1">
      <c r="A23" s="23" t="s">
        <v>216</v>
      </c>
      <c r="B23" s="7">
        <f t="shared" si="0"/>
        <v>6072</v>
      </c>
      <c r="C23" s="7">
        <f t="shared" si="1"/>
        <v>272</v>
      </c>
      <c r="D23" s="7"/>
      <c r="E23" s="7">
        <v>272</v>
      </c>
      <c r="F23" s="7">
        <v>5800</v>
      </c>
      <c r="G23" s="7"/>
      <c r="H23" s="7"/>
      <c r="I23" s="7"/>
    </row>
    <row r="24" spans="1:9" ht="15.75" customHeight="1">
      <c r="A24" s="23" t="s">
        <v>217</v>
      </c>
      <c r="B24" s="7">
        <f t="shared" si="0"/>
        <v>7</v>
      </c>
      <c r="C24" s="7">
        <f t="shared" si="1"/>
        <v>7</v>
      </c>
      <c r="D24" s="7"/>
      <c r="E24" s="7">
        <v>7</v>
      </c>
      <c r="F24" s="7"/>
      <c r="G24" s="7"/>
      <c r="H24" s="7"/>
      <c r="I24" s="7"/>
    </row>
    <row r="25" spans="1:9" ht="15.75" customHeight="1">
      <c r="A25" s="30" t="s">
        <v>218</v>
      </c>
      <c r="B25" s="7">
        <f t="shared" si="0"/>
        <v>145.47</v>
      </c>
      <c r="C25" s="7">
        <f t="shared" si="1"/>
        <v>145.47</v>
      </c>
      <c r="D25" s="7">
        <v>145.47</v>
      </c>
      <c r="E25" s="7"/>
      <c r="F25" s="7"/>
      <c r="G25" s="7"/>
      <c r="H25" s="7"/>
      <c r="I25" s="7"/>
    </row>
    <row r="26" spans="1:9" ht="15.75" customHeight="1">
      <c r="A26" s="31" t="s">
        <v>220</v>
      </c>
      <c r="B26" s="7">
        <f t="shared" si="0"/>
        <v>145.47</v>
      </c>
      <c r="C26" s="7">
        <f t="shared" si="1"/>
        <v>145.47</v>
      </c>
      <c r="D26" s="7">
        <v>145.47</v>
      </c>
      <c r="E26" s="7"/>
      <c r="F26" s="7"/>
      <c r="G26" s="7"/>
      <c r="H26" s="7"/>
      <c r="I26" s="7"/>
    </row>
    <row r="27" spans="1:9" ht="15.75" customHeight="1">
      <c r="A27" s="31" t="s">
        <v>221</v>
      </c>
      <c r="B27" s="7">
        <f t="shared" si="0"/>
        <v>145.69999999999999</v>
      </c>
      <c r="C27" s="7">
        <f t="shared" ref="C27" si="2">SUM(D27:E27)</f>
        <v>145.69999999999999</v>
      </c>
      <c r="D27" s="7">
        <v>145.69999999999999</v>
      </c>
      <c r="E27" s="7"/>
      <c r="F27" s="7"/>
      <c r="G27" s="7"/>
      <c r="H27" s="7"/>
      <c r="I27" s="7"/>
    </row>
    <row r="28" spans="1:9" ht="15.75" customHeight="1">
      <c r="A28" s="30" t="s">
        <v>222</v>
      </c>
      <c r="B28" s="7">
        <v>12568.73</v>
      </c>
      <c r="C28" s="7">
        <v>898.33</v>
      </c>
      <c r="D28" s="7">
        <v>530.23</v>
      </c>
      <c r="E28" s="7">
        <v>368.1</v>
      </c>
      <c r="F28" s="7">
        <v>11670.4</v>
      </c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tabSelected="1" workbookViewId="0">
      <selection activeCell="C11" sqref="C11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34" t="s">
        <v>47</v>
      </c>
      <c r="B2" s="34"/>
      <c r="C2" s="34"/>
      <c r="D2" s="34"/>
      <c r="E2" s="34"/>
      <c r="F2" s="34"/>
    </row>
    <row r="3" spans="1:6" ht="26.25" customHeight="1">
      <c r="F3" s="5" t="s">
        <v>1</v>
      </c>
    </row>
    <row r="4" spans="1:6" ht="25.5" customHeight="1">
      <c r="A4" s="35" t="s">
        <v>2</v>
      </c>
      <c r="B4" s="36"/>
      <c r="C4" s="35" t="s">
        <v>3</v>
      </c>
      <c r="D4" s="42"/>
      <c r="E4" s="42"/>
      <c r="F4" s="36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28</v>
      </c>
      <c r="E5" s="12" t="s">
        <v>48</v>
      </c>
      <c r="F5" s="12" t="s">
        <v>49</v>
      </c>
    </row>
    <row r="6" spans="1:6" ht="21.75" customHeight="1">
      <c r="A6" s="7" t="s">
        <v>6</v>
      </c>
      <c r="B6" s="19">
        <f>SUM(B7:B8)</f>
        <v>6257.33</v>
      </c>
      <c r="C6" s="31" t="s">
        <v>223</v>
      </c>
      <c r="D6" s="19">
        <f>E6+F6</f>
        <v>725.06</v>
      </c>
      <c r="E6" s="19">
        <v>213.66</v>
      </c>
      <c r="F6" s="19">
        <v>511.4</v>
      </c>
    </row>
    <row r="7" spans="1:6" ht="21.75" customHeight="1">
      <c r="A7" s="10" t="s">
        <v>7</v>
      </c>
      <c r="B7" s="19">
        <v>6250.33</v>
      </c>
      <c r="C7" s="31" t="s">
        <v>224</v>
      </c>
      <c r="D7" s="19">
        <f t="shared" ref="D7:D20" si="0">E7+F7</f>
        <v>81.099999999999994</v>
      </c>
      <c r="E7" s="19">
        <v>81.099999999999994</v>
      </c>
      <c r="F7" s="19"/>
    </row>
    <row r="8" spans="1:6" ht="21.75" customHeight="1">
      <c r="A8" s="10" t="s">
        <v>8</v>
      </c>
      <c r="B8" s="19">
        <v>7</v>
      </c>
      <c r="C8" s="31" t="s">
        <v>209</v>
      </c>
      <c r="D8" s="19">
        <f t="shared" si="0"/>
        <v>11617.1</v>
      </c>
      <c r="E8" s="19">
        <v>11617.1</v>
      </c>
      <c r="F8" s="19"/>
    </row>
    <row r="9" spans="1:6" ht="21.75" customHeight="1">
      <c r="A9" s="7" t="s">
        <v>9</v>
      </c>
      <c r="B9" s="19">
        <v>511.4</v>
      </c>
      <c r="C9" s="31" t="s">
        <v>218</v>
      </c>
      <c r="D9" s="19">
        <f t="shared" si="0"/>
        <v>145.47</v>
      </c>
      <c r="E9" s="19">
        <v>145.47</v>
      </c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15</v>
      </c>
      <c r="B16" s="20">
        <f>B6+B9</f>
        <v>6768.73</v>
      </c>
      <c r="C16" s="8" t="s">
        <v>16</v>
      </c>
      <c r="D16" s="19">
        <f t="shared" si="0"/>
        <v>511.4</v>
      </c>
      <c r="E16" s="19"/>
      <c r="F16" s="19">
        <v>511.4</v>
      </c>
    </row>
    <row r="17" spans="1:6" ht="21.75" customHeight="1">
      <c r="A17" s="10" t="s">
        <v>19</v>
      </c>
      <c r="B17" s="19"/>
      <c r="C17" s="10" t="s">
        <v>18</v>
      </c>
      <c r="D17" s="19">
        <f t="shared" si="0"/>
        <v>0</v>
      </c>
      <c r="E17" s="19"/>
      <c r="F17" s="19"/>
    </row>
    <row r="18" spans="1:6" ht="21.75" customHeight="1">
      <c r="A18" s="10" t="s">
        <v>50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51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20</v>
      </c>
      <c r="B20" s="20">
        <f>B16+B17+B18+B19</f>
        <v>6768.73</v>
      </c>
      <c r="C20" s="8" t="s">
        <v>21</v>
      </c>
      <c r="D20" s="19">
        <f t="shared" si="0"/>
        <v>511.4</v>
      </c>
      <c r="E20" s="19">
        <f t="shared" ref="E20:F20" si="1">E16+E17</f>
        <v>0</v>
      </c>
      <c r="F20" s="19">
        <f t="shared" si="1"/>
        <v>511.4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5"/>
  <sheetViews>
    <sheetView showZeros="0" topLeftCell="A7" workbookViewId="0">
      <selection activeCell="F22" sqref="F22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34" t="s">
        <v>52</v>
      </c>
      <c r="B2" s="34"/>
      <c r="C2" s="34"/>
      <c r="D2" s="34"/>
      <c r="E2" s="34"/>
      <c r="F2" s="34"/>
    </row>
    <row r="3" spans="1:6" ht="24.75" customHeight="1">
      <c r="F3" s="5" t="s">
        <v>1</v>
      </c>
    </row>
    <row r="4" spans="1:6" s="11" customFormat="1" ht="21.75" customHeight="1">
      <c r="A4" s="38" t="s">
        <v>23</v>
      </c>
      <c r="B4" s="38" t="s">
        <v>24</v>
      </c>
      <c r="C4" s="38" t="s">
        <v>40</v>
      </c>
      <c r="D4" s="38"/>
      <c r="E4" s="38"/>
      <c r="F4" s="39" t="s">
        <v>41</v>
      </c>
    </row>
    <row r="5" spans="1:6" s="11" customFormat="1" ht="27" customHeight="1">
      <c r="A5" s="38"/>
      <c r="B5" s="38"/>
      <c r="C5" s="12" t="s">
        <v>28</v>
      </c>
      <c r="D5" s="12" t="s">
        <v>45</v>
      </c>
      <c r="E5" s="12" t="s">
        <v>46</v>
      </c>
      <c r="F5" s="41"/>
    </row>
    <row r="6" spans="1:6" ht="18" customHeight="1">
      <c r="A6" s="7" t="s">
        <v>198</v>
      </c>
      <c r="B6" s="7">
        <f>C6+F6</f>
        <v>213.66</v>
      </c>
      <c r="C6" s="7">
        <f>SUM(D6:E6)</f>
        <v>213.66</v>
      </c>
      <c r="D6" s="7">
        <v>213.66</v>
      </c>
      <c r="E6" s="7"/>
      <c r="F6" s="7"/>
    </row>
    <row r="7" spans="1:6" ht="18" customHeight="1">
      <c r="A7" s="23" t="s">
        <v>199</v>
      </c>
      <c r="B7" s="7">
        <f t="shared" ref="B7:B25" si="0">C7+F7</f>
        <v>21.2</v>
      </c>
      <c r="C7" s="7">
        <f t="shared" ref="C7:C25" si="1">SUM(D7:E7)</f>
        <v>21.2</v>
      </c>
      <c r="D7" s="7">
        <v>21.2</v>
      </c>
      <c r="E7" s="7"/>
      <c r="F7" s="7"/>
    </row>
    <row r="8" spans="1:6" ht="18" customHeight="1">
      <c r="A8" s="24" t="s">
        <v>200</v>
      </c>
      <c r="B8" s="7">
        <f t="shared" ref="B8:B18" si="2">C8+F8</f>
        <v>21.2</v>
      </c>
      <c r="C8" s="7">
        <f t="shared" ref="C8:C18" si="3">SUM(D8:E8)</f>
        <v>21.2</v>
      </c>
      <c r="D8" s="7">
        <v>21.2</v>
      </c>
      <c r="E8" s="7"/>
      <c r="F8" s="7"/>
    </row>
    <row r="9" spans="1:6" ht="18" customHeight="1">
      <c r="A9" s="23" t="s">
        <v>201</v>
      </c>
      <c r="B9" s="7">
        <f t="shared" si="2"/>
        <v>6.68</v>
      </c>
      <c r="C9" s="7">
        <f t="shared" si="3"/>
        <v>6.68</v>
      </c>
      <c r="D9" s="7">
        <v>6.68</v>
      </c>
      <c r="E9" s="7"/>
      <c r="F9" s="7"/>
    </row>
    <row r="10" spans="1:6" ht="18" customHeight="1">
      <c r="A10" s="25" t="s">
        <v>202</v>
      </c>
      <c r="B10" s="7">
        <f t="shared" si="2"/>
        <v>185.78</v>
      </c>
      <c r="C10" s="7">
        <f t="shared" si="3"/>
        <v>185.78</v>
      </c>
      <c r="D10" s="7">
        <v>185.78</v>
      </c>
      <c r="E10" s="7"/>
      <c r="F10" s="7"/>
    </row>
    <row r="11" spans="1:6" ht="18" customHeight="1">
      <c r="A11" s="27" t="s">
        <v>205</v>
      </c>
      <c r="B11" s="7">
        <f t="shared" si="2"/>
        <v>81.099999999999994</v>
      </c>
      <c r="C11" s="7">
        <f t="shared" si="3"/>
        <v>81.099999999999994</v>
      </c>
      <c r="D11" s="7">
        <v>81.099999999999994</v>
      </c>
      <c r="E11" s="7"/>
      <c r="F11" s="7"/>
    </row>
    <row r="12" spans="1:6" ht="18" customHeight="1">
      <c r="A12" s="23" t="s">
        <v>206</v>
      </c>
      <c r="B12" s="7">
        <f t="shared" si="2"/>
        <v>81.099999999999994</v>
      </c>
      <c r="C12" s="7">
        <f t="shared" si="3"/>
        <v>81.099999999999994</v>
      </c>
      <c r="D12" s="7">
        <v>81.099999999999994</v>
      </c>
      <c r="E12" s="7"/>
      <c r="F12" s="7"/>
    </row>
    <row r="13" spans="1:6" ht="18" customHeight="1">
      <c r="A13" s="24" t="s">
        <v>207</v>
      </c>
      <c r="B13" s="7">
        <f t="shared" si="2"/>
        <v>4.51</v>
      </c>
      <c r="C13" s="7">
        <f t="shared" si="3"/>
        <v>4.51</v>
      </c>
      <c r="D13" s="7">
        <v>4.51</v>
      </c>
      <c r="E13" s="7"/>
      <c r="F13" s="7"/>
    </row>
    <row r="14" spans="1:6" ht="18" customHeight="1">
      <c r="A14" s="24" t="s">
        <v>208</v>
      </c>
      <c r="B14" s="7">
        <f t="shared" si="2"/>
        <v>76.59</v>
      </c>
      <c r="C14" s="7">
        <f t="shared" si="3"/>
        <v>76.59</v>
      </c>
      <c r="D14" s="7">
        <v>76.59</v>
      </c>
      <c r="E14" s="7"/>
      <c r="F14" s="7"/>
    </row>
    <row r="15" spans="1:6" ht="18" customHeight="1">
      <c r="A15" s="30" t="s">
        <v>209</v>
      </c>
      <c r="B15" s="7">
        <f t="shared" si="2"/>
        <v>1617.1</v>
      </c>
      <c r="C15" s="7">
        <f t="shared" si="3"/>
        <v>458.1</v>
      </c>
      <c r="D15" s="7">
        <v>90</v>
      </c>
      <c r="E15" s="7">
        <v>368.1</v>
      </c>
      <c r="F15" s="7">
        <v>1159</v>
      </c>
    </row>
    <row r="16" spans="1:6" ht="18" customHeight="1">
      <c r="A16" s="28" t="s">
        <v>210</v>
      </c>
      <c r="B16" s="7">
        <f t="shared" si="2"/>
        <v>1617.1</v>
      </c>
      <c r="C16" s="7">
        <v>458.1</v>
      </c>
      <c r="D16" s="7">
        <v>90</v>
      </c>
      <c r="E16" s="7">
        <v>368.1</v>
      </c>
      <c r="F16" s="7">
        <v>1159</v>
      </c>
    </row>
    <row r="17" spans="1:6" ht="18" customHeight="1">
      <c r="A17" s="23" t="s">
        <v>211</v>
      </c>
      <c r="B17" s="7">
        <f t="shared" si="2"/>
        <v>111.4</v>
      </c>
      <c r="C17" s="7">
        <f t="shared" si="3"/>
        <v>111.4</v>
      </c>
      <c r="D17" s="7">
        <v>81.3</v>
      </c>
      <c r="E17" s="7">
        <v>30.1</v>
      </c>
      <c r="F17" s="7"/>
    </row>
    <row r="18" spans="1:6" ht="18" customHeight="1">
      <c r="A18" s="29" t="s">
        <v>212</v>
      </c>
      <c r="B18" s="7">
        <f t="shared" si="2"/>
        <v>8.6999999999999993</v>
      </c>
      <c r="C18" s="7">
        <f t="shared" si="3"/>
        <v>8.6999999999999993</v>
      </c>
      <c r="D18" s="7">
        <v>8.6999999999999993</v>
      </c>
      <c r="E18" s="7"/>
      <c r="F18" s="7"/>
    </row>
    <row r="19" spans="1:6" ht="18" customHeight="1">
      <c r="A19" s="23" t="s">
        <v>213</v>
      </c>
      <c r="B19" s="7">
        <f t="shared" si="0"/>
        <v>5359</v>
      </c>
      <c r="C19" s="7">
        <f t="shared" si="1"/>
        <v>0</v>
      </c>
      <c r="D19" s="7"/>
      <c r="E19" s="7"/>
      <c r="F19" s="7">
        <v>5359</v>
      </c>
    </row>
    <row r="20" spans="1:6" ht="18" customHeight="1">
      <c r="A20" s="23" t="s">
        <v>216</v>
      </c>
      <c r="B20" s="7">
        <f t="shared" si="0"/>
        <v>6072</v>
      </c>
      <c r="C20" s="7">
        <f t="shared" si="1"/>
        <v>272</v>
      </c>
      <c r="D20" s="7"/>
      <c r="E20" s="7">
        <v>272</v>
      </c>
      <c r="F20" s="7">
        <v>5800</v>
      </c>
    </row>
    <row r="21" spans="1:6" ht="18" customHeight="1">
      <c r="A21" s="23" t="s">
        <v>217</v>
      </c>
      <c r="B21" s="7">
        <f t="shared" si="0"/>
        <v>7</v>
      </c>
      <c r="C21" s="7">
        <f t="shared" si="1"/>
        <v>7</v>
      </c>
      <c r="D21" s="7"/>
      <c r="E21" s="7">
        <v>7</v>
      </c>
      <c r="F21" s="7"/>
    </row>
    <row r="22" spans="1:6" ht="18" customHeight="1">
      <c r="A22" s="30" t="s">
        <v>218</v>
      </c>
      <c r="B22" s="7">
        <f t="shared" si="0"/>
        <v>145.47</v>
      </c>
      <c r="C22" s="7">
        <f t="shared" si="1"/>
        <v>145.47</v>
      </c>
      <c r="D22" s="7">
        <v>145.47</v>
      </c>
      <c r="E22" s="7"/>
      <c r="F22" s="7"/>
    </row>
    <row r="23" spans="1:6" ht="18" customHeight="1">
      <c r="A23" s="31" t="s">
        <v>220</v>
      </c>
      <c r="B23" s="7">
        <f t="shared" si="0"/>
        <v>145.47</v>
      </c>
      <c r="C23" s="7">
        <f t="shared" si="1"/>
        <v>145.47</v>
      </c>
      <c r="D23" s="7">
        <v>145.47</v>
      </c>
      <c r="E23" s="7"/>
      <c r="F23" s="7"/>
    </row>
    <row r="24" spans="1:6" ht="18" customHeight="1">
      <c r="A24" s="31" t="s">
        <v>221</v>
      </c>
      <c r="B24" s="7">
        <f t="shared" si="0"/>
        <v>145.47</v>
      </c>
      <c r="C24" s="7">
        <f t="shared" si="1"/>
        <v>145.47</v>
      </c>
      <c r="D24" s="7">
        <v>145.47</v>
      </c>
      <c r="E24" s="7"/>
      <c r="F24" s="7"/>
    </row>
    <row r="25" spans="1:6" ht="18" customHeight="1">
      <c r="A25" s="30" t="s">
        <v>222</v>
      </c>
      <c r="B25" s="7">
        <f>C25+F25</f>
        <v>12057.33</v>
      </c>
      <c r="C25" s="7">
        <f>SUM(D25:E25)</f>
        <v>898.33</v>
      </c>
      <c r="D25" s="7">
        <v>530.23</v>
      </c>
      <c r="E25" s="7">
        <v>368.1</v>
      </c>
      <c r="F25" s="7">
        <v>11159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105" activePane="bottomLeft" state="frozen"/>
      <selection pane="bottomLeft" activeCell="C31" sqref="C31:E31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43" t="s">
        <v>53</v>
      </c>
      <c r="B2" s="43"/>
      <c r="C2" s="43"/>
      <c r="D2" s="43"/>
      <c r="E2" s="43"/>
      <c r="F2" s="43"/>
    </row>
    <row r="3" spans="1:6" ht="24" customHeight="1">
      <c r="E3" s="37" t="s">
        <v>1</v>
      </c>
      <c r="F3" s="37"/>
    </row>
    <row r="4" spans="1:6" ht="30" customHeight="1">
      <c r="A4" s="38" t="s">
        <v>54</v>
      </c>
      <c r="B4" s="46" t="s">
        <v>24</v>
      </c>
      <c r="C4" s="44" t="s">
        <v>40</v>
      </c>
      <c r="D4" s="44"/>
      <c r="E4" s="44"/>
      <c r="F4" s="38" t="s">
        <v>41</v>
      </c>
    </row>
    <row r="5" spans="1:6" ht="25.5" customHeight="1">
      <c r="A5" s="38"/>
      <c r="B5" s="47"/>
      <c r="C5" s="6" t="s">
        <v>28</v>
      </c>
      <c r="D5" s="6" t="s">
        <v>45</v>
      </c>
      <c r="E5" s="6" t="s">
        <v>46</v>
      </c>
      <c r="F5" s="44"/>
    </row>
    <row r="6" spans="1:6" ht="18" customHeight="1">
      <c r="A6" s="13" t="s">
        <v>55</v>
      </c>
      <c r="B6" s="7">
        <f t="shared" ref="B6" si="0">SUM(B7:B19)</f>
        <v>0</v>
      </c>
      <c r="C6" s="7">
        <f t="shared" ref="C6" si="1">SUM(C7:C19)</f>
        <v>0</v>
      </c>
      <c r="D6" s="7">
        <f t="shared" ref="D6" si="2">SUM(D7:D19)</f>
        <v>0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56</v>
      </c>
      <c r="B7" s="7">
        <f t="shared" ref="B7:B19" si="4">C7+F7</f>
        <v>0</v>
      </c>
      <c r="C7" s="7">
        <f t="shared" ref="C7:C19" si="5">SUM(D7:E7)</f>
        <v>0</v>
      </c>
      <c r="D7" s="7"/>
      <c r="E7" s="7"/>
      <c r="F7" s="7"/>
    </row>
    <row r="8" spans="1:6" ht="18" customHeight="1">
      <c r="A8" s="14" t="s">
        <v>57</v>
      </c>
      <c r="B8" s="7">
        <f t="shared" si="4"/>
        <v>0</v>
      </c>
      <c r="C8" s="7">
        <f t="shared" si="5"/>
        <v>0</v>
      </c>
      <c r="D8" s="7"/>
      <c r="E8" s="7"/>
      <c r="F8" s="7"/>
    </row>
    <row r="9" spans="1:6" ht="18" customHeight="1">
      <c r="A9" s="14" t="s">
        <v>58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4" t="s">
        <v>59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60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61</v>
      </c>
      <c r="B12" s="7">
        <f t="shared" si="4"/>
        <v>0</v>
      </c>
      <c r="C12" s="7">
        <f t="shared" si="5"/>
        <v>0</v>
      </c>
      <c r="D12" s="7"/>
      <c r="E12" s="7"/>
      <c r="F12" s="7"/>
    </row>
    <row r="13" spans="1:6" ht="18" customHeight="1">
      <c r="A13" s="14" t="s">
        <v>62</v>
      </c>
      <c r="B13" s="7">
        <f t="shared" si="4"/>
        <v>0</v>
      </c>
      <c r="C13" s="7">
        <f t="shared" si="5"/>
        <v>0</v>
      </c>
      <c r="D13" s="7"/>
      <c r="E13" s="7"/>
      <c r="F13" s="7"/>
    </row>
    <row r="14" spans="1:6" ht="18" customHeight="1">
      <c r="A14" s="14" t="s">
        <v>63</v>
      </c>
      <c r="B14" s="7">
        <f t="shared" si="4"/>
        <v>0</v>
      </c>
      <c r="C14" s="7">
        <f t="shared" si="5"/>
        <v>0</v>
      </c>
      <c r="D14" s="7"/>
      <c r="E14" s="7"/>
      <c r="F14" s="7"/>
    </row>
    <row r="15" spans="1:6" ht="18" customHeight="1">
      <c r="A15" s="14" t="s">
        <v>64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4" t="s">
        <v>65</v>
      </c>
      <c r="B16" s="7">
        <f t="shared" si="4"/>
        <v>0</v>
      </c>
      <c r="C16" s="7">
        <f t="shared" si="5"/>
        <v>0</v>
      </c>
      <c r="D16" s="7"/>
      <c r="E16" s="7"/>
      <c r="F16" s="7"/>
    </row>
    <row r="17" spans="1:6" ht="18" customHeight="1">
      <c r="A17" s="14" t="s">
        <v>66</v>
      </c>
      <c r="B17" s="7">
        <f t="shared" si="4"/>
        <v>0</v>
      </c>
      <c r="C17" s="7">
        <f t="shared" si="5"/>
        <v>0</v>
      </c>
      <c r="D17" s="7"/>
      <c r="E17" s="7"/>
      <c r="F17" s="7"/>
    </row>
    <row r="18" spans="1:6" ht="18" customHeight="1">
      <c r="A18" s="14" t="s">
        <v>67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68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69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70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71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72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73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74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75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76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77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78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79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80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81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82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83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84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85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86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87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88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89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90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91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92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93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94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95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96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97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98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99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100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101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102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103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104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105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106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107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108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109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110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111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112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113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114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115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116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117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118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119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120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121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122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123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124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125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126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127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115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116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117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118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119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120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121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128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129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130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131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122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123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124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125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132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133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134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135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136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134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137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138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139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135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140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141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4" t="s">
        <v>142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>
      <c r="A107" s="13" t="s">
        <v>143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144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145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146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147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28</v>
      </c>
      <c r="B112" s="7">
        <f t="shared" ref="B112:F112" si="63">B6+B20+B48+B60+B65+B78+B95+B98+B104+B107</f>
        <v>0</v>
      </c>
      <c r="C112" s="7">
        <f t="shared" si="63"/>
        <v>0</v>
      </c>
      <c r="D112" s="7">
        <f t="shared" si="63"/>
        <v>0</v>
      </c>
      <c r="E112" s="7">
        <f t="shared" si="63"/>
        <v>0</v>
      </c>
      <c r="F112" s="7">
        <f t="shared" si="63"/>
        <v>0</v>
      </c>
    </row>
    <row r="113" spans="1:6">
      <c r="A113" s="45" t="s">
        <v>148</v>
      </c>
      <c r="B113" s="45"/>
      <c r="C113" s="45"/>
      <c r="D113" s="45"/>
      <c r="E113" s="45"/>
      <c r="F113" s="4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1"/>
  <sheetViews>
    <sheetView showZeros="0" topLeftCell="A25" workbookViewId="0">
      <selection activeCell="A41" sqref="A41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43" t="s">
        <v>53</v>
      </c>
      <c r="B1" s="43"/>
      <c r="C1" s="43"/>
      <c r="D1" s="43"/>
      <c r="E1" s="43"/>
      <c r="F1" s="43"/>
    </row>
    <row r="2" spans="1:6">
      <c r="A2" s="11"/>
      <c r="E2" s="37" t="s">
        <v>1</v>
      </c>
      <c r="F2" s="37"/>
    </row>
    <row r="3" spans="1:6">
      <c r="A3" s="38" t="s">
        <v>54</v>
      </c>
      <c r="B3" s="46" t="s">
        <v>24</v>
      </c>
      <c r="C3" s="44" t="s">
        <v>40</v>
      </c>
      <c r="D3" s="44"/>
      <c r="E3" s="44"/>
      <c r="F3" s="38" t="s">
        <v>41</v>
      </c>
    </row>
    <row r="4" spans="1:6" ht="21" customHeight="1">
      <c r="A4" s="38"/>
      <c r="B4" s="47"/>
      <c r="C4" s="6" t="s">
        <v>28</v>
      </c>
      <c r="D4" s="6" t="s">
        <v>45</v>
      </c>
      <c r="E4" s="6" t="s">
        <v>46</v>
      </c>
      <c r="F4" s="44"/>
    </row>
    <row r="5" spans="1:6" ht="18" customHeight="1">
      <c r="A5" s="13" t="s">
        <v>149</v>
      </c>
      <c r="B5" s="7">
        <v>530.23</v>
      </c>
      <c r="C5" s="7">
        <v>530.23</v>
      </c>
      <c r="D5" s="7">
        <v>530.23</v>
      </c>
      <c r="E5" s="7">
        <f>SUM(E6:E10)</f>
        <v>0</v>
      </c>
      <c r="F5" s="7">
        <f>SUM(F6:F10)</f>
        <v>0</v>
      </c>
    </row>
    <row r="6" spans="1:6" ht="18" customHeight="1">
      <c r="A6" s="32" t="s">
        <v>225</v>
      </c>
      <c r="B6" s="7">
        <f>C6+F6</f>
        <v>52</v>
      </c>
      <c r="C6" s="7">
        <f>SUM(D6:E6)</f>
        <v>52</v>
      </c>
      <c r="D6" s="7">
        <v>52</v>
      </c>
      <c r="E6" s="7"/>
      <c r="F6" s="7"/>
    </row>
    <row r="7" spans="1:6" ht="18" customHeight="1">
      <c r="A7" s="32" t="s">
        <v>226</v>
      </c>
      <c r="B7" s="7">
        <f>C7+F7</f>
        <v>29.3</v>
      </c>
      <c r="C7" s="7">
        <f>SUM(D7:E7)</f>
        <v>29.3</v>
      </c>
      <c r="D7" s="7">
        <v>29.3</v>
      </c>
      <c r="E7" s="7"/>
      <c r="F7" s="7"/>
    </row>
    <row r="8" spans="1:6" ht="18" customHeight="1">
      <c r="A8" s="32" t="s">
        <v>227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32" t="s">
        <v>228</v>
      </c>
      <c r="B9" s="7"/>
      <c r="C9" s="7"/>
      <c r="D9" s="7"/>
      <c r="E9" s="7"/>
      <c r="F9" s="7"/>
    </row>
    <row r="10" spans="1:6" ht="18" customHeight="1">
      <c r="A10" s="32" t="s">
        <v>229</v>
      </c>
      <c r="B10" s="7">
        <f>C10+F10</f>
        <v>0</v>
      </c>
      <c r="C10" s="7">
        <f>SUM(D10:E10)</f>
        <v>0</v>
      </c>
      <c r="D10" s="7"/>
      <c r="E10" s="7"/>
      <c r="F10" s="7"/>
    </row>
    <row r="11" spans="1:6" ht="18" customHeight="1">
      <c r="A11" s="32" t="s">
        <v>230</v>
      </c>
      <c r="B11" s="7">
        <v>185.78</v>
      </c>
      <c r="C11" s="7">
        <v>185.78</v>
      </c>
      <c r="D11" s="7">
        <v>185.78</v>
      </c>
      <c r="E11" s="7"/>
      <c r="F11" s="7"/>
    </row>
    <row r="12" spans="1:6" ht="18" customHeight="1">
      <c r="A12" s="32" t="s">
        <v>231</v>
      </c>
      <c r="B12" s="7"/>
      <c r="C12" s="7"/>
      <c r="D12" s="7"/>
      <c r="E12" s="7"/>
      <c r="F12" s="7"/>
    </row>
    <row r="13" spans="1:6" ht="18" customHeight="1">
      <c r="A13" s="32" t="s">
        <v>232</v>
      </c>
      <c r="B13" s="7">
        <v>81.099999999999994</v>
      </c>
      <c r="C13" s="7">
        <v>81.099999999999994</v>
      </c>
      <c r="D13" s="7">
        <v>81.099999999999994</v>
      </c>
      <c r="E13" s="7"/>
      <c r="F13" s="7"/>
    </row>
    <row r="14" spans="1:6" ht="18" customHeight="1">
      <c r="A14" s="32" t="s">
        <v>233</v>
      </c>
      <c r="B14" s="7">
        <v>6.68</v>
      </c>
      <c r="C14" s="7">
        <v>6.68</v>
      </c>
      <c r="D14" s="7">
        <v>6.68</v>
      </c>
      <c r="E14" s="7"/>
      <c r="F14" s="7"/>
    </row>
    <row r="15" spans="1:6" ht="18" customHeight="1">
      <c r="A15" s="32" t="s">
        <v>219</v>
      </c>
      <c r="B15" s="7">
        <v>145.47</v>
      </c>
      <c r="C15" s="7">
        <v>145.47</v>
      </c>
      <c r="D15" s="7">
        <v>145.47</v>
      </c>
      <c r="E15" s="7"/>
      <c r="F15" s="7"/>
    </row>
    <row r="16" spans="1:6" ht="18" customHeight="1">
      <c r="A16" s="32" t="s">
        <v>234</v>
      </c>
      <c r="B16" s="7"/>
      <c r="C16" s="7">
        <f>SUM(C6:C15)</f>
        <v>500.32999999999993</v>
      </c>
      <c r="D16" s="7"/>
      <c r="E16" s="7"/>
      <c r="F16" s="7"/>
    </row>
    <row r="17" spans="1:6" ht="18" customHeight="1">
      <c r="A17" s="32" t="s">
        <v>235</v>
      </c>
      <c r="B17" s="31">
        <v>29.9</v>
      </c>
      <c r="C17" s="7">
        <v>29.9</v>
      </c>
      <c r="D17" s="7">
        <v>29.9</v>
      </c>
      <c r="E17" s="7"/>
      <c r="F17" s="7"/>
    </row>
    <row r="18" spans="1:6" ht="18" customHeight="1">
      <c r="A18" s="13" t="s">
        <v>239</v>
      </c>
      <c r="B18" s="7">
        <v>368.1</v>
      </c>
      <c r="C18" s="7">
        <v>368.1</v>
      </c>
      <c r="D18" s="7">
        <f>SUM(D19:D52)</f>
        <v>0</v>
      </c>
      <c r="E18" s="7">
        <v>368.1</v>
      </c>
      <c r="F18" s="7">
        <f>SUM(F19:F52)</f>
        <v>0</v>
      </c>
    </row>
    <row r="19" spans="1:6" ht="18" customHeight="1">
      <c r="A19" s="14" t="s">
        <v>150</v>
      </c>
      <c r="B19" s="7">
        <f>C19+F19</f>
        <v>24.5</v>
      </c>
      <c r="C19" s="7">
        <f>SUM(D19:E19)</f>
        <v>24.5</v>
      </c>
      <c r="D19" s="7"/>
      <c r="E19" s="7">
        <v>24.5</v>
      </c>
      <c r="F19" s="7"/>
    </row>
    <row r="20" spans="1:6" ht="18" customHeight="1">
      <c r="A20" s="32" t="s">
        <v>236</v>
      </c>
      <c r="B20" s="15">
        <f>C20+F20</f>
        <v>0.5</v>
      </c>
      <c r="C20" s="15">
        <f>SUM(D20:E20)</f>
        <v>0.5</v>
      </c>
      <c r="D20" s="15"/>
      <c r="E20" s="15">
        <v>0.5</v>
      </c>
      <c r="F20" s="15"/>
    </row>
    <row r="21" spans="1:6" ht="18" customHeight="1">
      <c r="A21" s="32" t="s">
        <v>237</v>
      </c>
      <c r="B21" s="15">
        <f>C21+F21</f>
        <v>0</v>
      </c>
      <c r="C21" s="15">
        <f>SUM(D21:E21)</f>
        <v>0</v>
      </c>
      <c r="D21" s="15"/>
      <c r="E21" s="15"/>
      <c r="F21" s="15"/>
    </row>
    <row r="22" spans="1:6" ht="18" customHeight="1">
      <c r="A22" s="32" t="s">
        <v>238</v>
      </c>
      <c r="B22" s="15">
        <v>0.3</v>
      </c>
      <c r="C22" s="15">
        <v>0.3</v>
      </c>
      <c r="D22" s="15"/>
      <c r="E22" s="15">
        <v>0.3</v>
      </c>
      <c r="F22" s="15"/>
    </row>
    <row r="23" spans="1:6" ht="18" customHeight="1">
      <c r="A23" s="32" t="s">
        <v>240</v>
      </c>
      <c r="B23" s="15">
        <v>1.5</v>
      </c>
      <c r="C23" s="15">
        <v>1.5</v>
      </c>
      <c r="D23" s="15"/>
      <c r="E23" s="15">
        <v>1.5</v>
      </c>
      <c r="F23" s="15"/>
    </row>
    <row r="24" spans="1:6" ht="18" customHeight="1">
      <c r="A24" s="14" t="s">
        <v>241</v>
      </c>
      <c r="B24" s="15">
        <f>C24+F24</f>
        <v>5.3</v>
      </c>
      <c r="C24" s="15">
        <v>5.3</v>
      </c>
      <c r="D24" s="15"/>
      <c r="E24" s="15">
        <v>5.3</v>
      </c>
      <c r="F24" s="15"/>
    </row>
    <row r="25" spans="1:6" ht="18" customHeight="1">
      <c r="A25" s="14" t="s">
        <v>242</v>
      </c>
      <c r="B25" s="7">
        <v>1.3</v>
      </c>
      <c r="C25" s="15">
        <v>1.3</v>
      </c>
      <c r="D25" s="15"/>
      <c r="E25" s="15">
        <v>1.3</v>
      </c>
      <c r="F25" s="7"/>
    </row>
    <row r="26" spans="1:6" ht="18" customHeight="1">
      <c r="A26" s="14" t="s">
        <v>243</v>
      </c>
      <c r="B26" s="7">
        <v>12.4</v>
      </c>
      <c r="C26" s="15">
        <v>12.4</v>
      </c>
      <c r="D26" s="15"/>
      <c r="E26" s="15">
        <v>12.4</v>
      </c>
      <c r="F26" s="7"/>
    </row>
    <row r="27" spans="1:6" ht="18" customHeight="1">
      <c r="A27" s="14" t="s">
        <v>244</v>
      </c>
      <c r="B27" s="7"/>
      <c r="C27" s="15"/>
      <c r="D27" s="15"/>
      <c r="E27" s="15"/>
      <c r="F27" s="7"/>
    </row>
    <row r="28" spans="1:6" ht="18" customHeight="1">
      <c r="A28" s="14" t="s">
        <v>245</v>
      </c>
      <c r="B28" s="7">
        <v>28</v>
      </c>
      <c r="C28" s="15">
        <v>28</v>
      </c>
      <c r="D28" s="15"/>
      <c r="E28" s="15">
        <v>28</v>
      </c>
      <c r="F28" s="7"/>
    </row>
    <row r="29" spans="1:6" ht="18" customHeight="1">
      <c r="A29" s="7" t="s">
        <v>151</v>
      </c>
      <c r="B29" s="7"/>
      <c r="C29" s="15"/>
      <c r="D29" s="15"/>
      <c r="E29" s="15"/>
      <c r="F29" s="7"/>
    </row>
    <row r="30" spans="1:6" ht="18" customHeight="1">
      <c r="A30" s="14" t="s">
        <v>81</v>
      </c>
      <c r="B30" s="7">
        <v>271</v>
      </c>
      <c r="C30" s="15">
        <v>271</v>
      </c>
      <c r="D30" s="15"/>
      <c r="E30" s="15">
        <v>271</v>
      </c>
      <c r="F30" s="7"/>
    </row>
    <row r="31" spans="1:6" ht="18" customHeight="1">
      <c r="A31" s="14" t="s">
        <v>246</v>
      </c>
      <c r="B31" s="7">
        <v>3.4</v>
      </c>
      <c r="C31" s="15">
        <v>3.4</v>
      </c>
      <c r="D31" s="15"/>
      <c r="E31" s="15">
        <v>3.4</v>
      </c>
      <c r="F31" s="7"/>
    </row>
    <row r="32" spans="1:6" ht="18" customHeight="1">
      <c r="A32" s="14" t="s">
        <v>247</v>
      </c>
      <c r="B32" s="15"/>
      <c r="C32" s="15"/>
      <c r="D32" s="15"/>
      <c r="E32" s="15"/>
      <c r="F32" s="7"/>
    </row>
    <row r="33" spans="1:6" ht="18" customHeight="1">
      <c r="A33" s="7" t="s">
        <v>248</v>
      </c>
      <c r="B33" s="15">
        <f>C33+F33</f>
        <v>0</v>
      </c>
      <c r="C33" s="15">
        <f>SUM(D33:E33)</f>
        <v>0</v>
      </c>
      <c r="D33" s="15"/>
      <c r="E33" s="15"/>
      <c r="F33" s="7"/>
    </row>
    <row r="34" spans="1:6" ht="18" customHeight="1">
      <c r="A34" s="7" t="s">
        <v>256</v>
      </c>
      <c r="B34" s="15"/>
      <c r="C34" s="15"/>
      <c r="D34" s="15"/>
      <c r="E34" s="15"/>
      <c r="F34" s="7"/>
    </row>
    <row r="35" spans="1:6" ht="18" customHeight="1">
      <c r="A35" s="7" t="s">
        <v>257</v>
      </c>
      <c r="B35" s="15"/>
      <c r="C35" s="15"/>
      <c r="D35" s="15"/>
      <c r="E35" s="15"/>
      <c r="F35" s="7"/>
    </row>
    <row r="36" spans="1:6" ht="18" customHeight="1">
      <c r="A36" s="7" t="s">
        <v>258</v>
      </c>
      <c r="B36" s="15">
        <v>4</v>
      </c>
      <c r="C36" s="15">
        <v>4</v>
      </c>
      <c r="D36" s="15"/>
      <c r="E36" s="15">
        <v>4</v>
      </c>
      <c r="F36" s="7"/>
    </row>
    <row r="37" spans="1:6" ht="18" customHeight="1">
      <c r="A37" s="7" t="s">
        <v>259</v>
      </c>
      <c r="B37" s="15"/>
      <c r="C37" s="15"/>
      <c r="D37" s="15"/>
      <c r="E37" s="15"/>
      <c r="F37" s="7"/>
    </row>
    <row r="38" spans="1:6" ht="18" customHeight="1">
      <c r="A38" s="7" t="s">
        <v>260</v>
      </c>
      <c r="B38" s="15">
        <v>1.4</v>
      </c>
      <c r="C38" s="15">
        <v>1.4</v>
      </c>
      <c r="D38" s="15"/>
      <c r="E38" s="15">
        <v>1.4</v>
      </c>
      <c r="F38" s="7"/>
    </row>
    <row r="39" spans="1:6" ht="18" customHeight="1">
      <c r="A39" s="7" t="s">
        <v>261</v>
      </c>
      <c r="B39" s="15"/>
      <c r="C39" s="15"/>
      <c r="D39" s="15"/>
      <c r="E39" s="15"/>
      <c r="F39" s="7"/>
    </row>
    <row r="40" spans="1:6" ht="18" customHeight="1">
      <c r="A40" s="7" t="s">
        <v>262</v>
      </c>
      <c r="B40" s="15"/>
      <c r="C40" s="15"/>
      <c r="D40" s="15"/>
      <c r="E40" s="15"/>
      <c r="F40" s="7"/>
    </row>
    <row r="41" spans="1:6" ht="18" customHeight="1">
      <c r="A41" s="7" t="s">
        <v>263</v>
      </c>
      <c r="B41" s="15">
        <v>5.5</v>
      </c>
      <c r="C41" s="15">
        <v>5.5</v>
      </c>
      <c r="D41" s="15"/>
      <c r="E41" s="15">
        <v>5.5</v>
      </c>
      <c r="F41" s="7"/>
    </row>
    <row r="42" spans="1:6" ht="18" customHeight="1">
      <c r="A42" s="7" t="s">
        <v>264</v>
      </c>
      <c r="B42" s="15"/>
      <c r="C42" s="15"/>
      <c r="D42" s="15"/>
      <c r="E42" s="15"/>
      <c r="F42" s="7"/>
    </row>
    <row r="43" spans="1:6" ht="18" customHeight="1">
      <c r="A43" s="7" t="s">
        <v>265</v>
      </c>
      <c r="B43" s="15">
        <v>9</v>
      </c>
      <c r="C43" s="15">
        <v>9</v>
      </c>
      <c r="D43" s="15"/>
      <c r="E43" s="15">
        <v>9</v>
      </c>
      <c r="F43" s="7"/>
    </row>
    <row r="44" spans="1:6" ht="18" customHeight="1">
      <c r="A44" s="7" t="s">
        <v>249</v>
      </c>
      <c r="B44" s="15"/>
      <c r="C44" s="15"/>
      <c r="D44" s="15"/>
      <c r="E44" s="15"/>
      <c r="F44" s="7"/>
    </row>
    <row r="45" spans="1:6" ht="18" customHeight="1">
      <c r="A45" s="7" t="s">
        <v>251</v>
      </c>
      <c r="B45" s="15"/>
      <c r="C45" s="15"/>
      <c r="D45" s="15"/>
      <c r="E45" s="15"/>
      <c r="F45" s="7"/>
    </row>
    <row r="46" spans="1:6" ht="18" customHeight="1">
      <c r="A46" s="7" t="s">
        <v>253</v>
      </c>
      <c r="B46" s="15"/>
      <c r="C46" s="15"/>
      <c r="D46" s="15"/>
      <c r="E46" s="15"/>
      <c r="F46" s="7"/>
    </row>
    <row r="47" spans="1:6" ht="18" customHeight="1">
      <c r="A47" s="7" t="s">
        <v>252</v>
      </c>
      <c r="B47" s="15"/>
      <c r="C47" s="15"/>
      <c r="D47" s="15"/>
      <c r="E47" s="15"/>
      <c r="F47" s="7"/>
    </row>
    <row r="48" spans="1:6" ht="18" customHeight="1">
      <c r="A48" s="7" t="s">
        <v>254</v>
      </c>
      <c r="B48" s="15"/>
      <c r="C48" s="15"/>
      <c r="D48" s="15"/>
      <c r="E48" s="15"/>
      <c r="F48" s="7"/>
    </row>
    <row r="49" spans="1:6" ht="18" customHeight="1">
      <c r="A49" s="7" t="s">
        <v>255</v>
      </c>
      <c r="B49" s="15"/>
      <c r="C49" s="15"/>
      <c r="D49" s="15"/>
      <c r="E49" s="15"/>
      <c r="F49" s="7"/>
    </row>
    <row r="50" spans="1:6" ht="18" customHeight="1">
      <c r="A50" s="14" t="s">
        <v>250</v>
      </c>
      <c r="B50" s="7">
        <f>C50+F50</f>
        <v>0</v>
      </c>
      <c r="C50" s="7">
        <f>SUM(D50:E50)</f>
        <v>0</v>
      </c>
      <c r="D50" s="7"/>
      <c r="E50" s="7"/>
      <c r="F50" s="7"/>
    </row>
    <row r="51" spans="1:6" ht="18" customHeight="1">
      <c r="A51" s="14" t="s">
        <v>81</v>
      </c>
      <c r="B51" s="7">
        <f>C51+F51</f>
        <v>0</v>
      </c>
      <c r="C51" s="7">
        <f>SUM(D51:E51)</f>
        <v>0</v>
      </c>
      <c r="D51" s="7"/>
      <c r="E51" s="7"/>
      <c r="F51" s="7"/>
    </row>
    <row r="52" spans="1:6" ht="18" customHeight="1">
      <c r="A52" s="14" t="s">
        <v>96</v>
      </c>
      <c r="B52" s="15">
        <f>C52+F52</f>
        <v>0</v>
      </c>
      <c r="C52" s="15">
        <f>SUM(D52:E52)</f>
        <v>0</v>
      </c>
      <c r="D52" s="15"/>
      <c r="E52" s="15"/>
      <c r="F52" s="7"/>
    </row>
    <row r="53" spans="1:6" ht="18" customHeight="1">
      <c r="A53" s="13" t="s">
        <v>266</v>
      </c>
      <c r="B53" s="15">
        <f>SUM(B54:B60)</f>
        <v>0</v>
      </c>
      <c r="C53" s="15">
        <f>SUM(C54:C60)</f>
        <v>0</v>
      </c>
      <c r="D53" s="15">
        <f>SUM(D54:D60)</f>
        <v>0</v>
      </c>
      <c r="E53" s="15">
        <f>SUM(E54:E60)</f>
        <v>0</v>
      </c>
      <c r="F53" s="7">
        <f>SUM(F54:F60)</f>
        <v>0</v>
      </c>
    </row>
    <row r="54" spans="1:6" ht="18" customHeight="1">
      <c r="A54" s="14" t="s">
        <v>152</v>
      </c>
      <c r="B54" s="15">
        <f>C54+F54</f>
        <v>0</v>
      </c>
      <c r="C54" s="15">
        <f>SUM(D54:E54)</f>
        <v>0</v>
      </c>
      <c r="D54" s="15"/>
      <c r="E54" s="15"/>
      <c r="F54" s="7"/>
    </row>
    <row r="55" spans="1:6" ht="18" customHeight="1">
      <c r="A55" s="14" t="s">
        <v>118</v>
      </c>
      <c r="B55" s="15">
        <f>C55+F55</f>
        <v>0</v>
      </c>
      <c r="C55" s="15">
        <f>SUM(D55:E55)</f>
        <v>0</v>
      </c>
      <c r="D55" s="15"/>
      <c r="E55" s="15"/>
      <c r="F55" s="7"/>
    </row>
    <row r="56" spans="1:6" ht="18" customHeight="1">
      <c r="A56" s="14" t="s">
        <v>122</v>
      </c>
      <c r="B56" s="15">
        <f>C56+F56</f>
        <v>0</v>
      </c>
      <c r="C56" s="15">
        <f>SUM(D56:E56)</f>
        <v>0</v>
      </c>
      <c r="D56" s="15"/>
      <c r="E56" s="15"/>
      <c r="F56" s="7"/>
    </row>
    <row r="57" spans="1:6" ht="18" customHeight="1">
      <c r="A57" s="14" t="s">
        <v>153</v>
      </c>
      <c r="B57" s="15">
        <f>C57+F57</f>
        <v>0</v>
      </c>
      <c r="C57" s="15">
        <f>SUM(D57:E57)</f>
        <v>0</v>
      </c>
      <c r="D57" s="15"/>
      <c r="E57" s="15"/>
      <c r="F57" s="7"/>
    </row>
    <row r="58" spans="1:6" ht="18" customHeight="1">
      <c r="A58" s="14" t="s">
        <v>154</v>
      </c>
      <c r="B58" s="15">
        <f>C58+F58</f>
        <v>0</v>
      </c>
      <c r="C58" s="15">
        <f>SUM(D58:E58)</f>
        <v>0</v>
      </c>
      <c r="D58" s="15"/>
      <c r="E58" s="15"/>
      <c r="F58" s="7"/>
    </row>
    <row r="59" spans="1:6" ht="18" customHeight="1">
      <c r="A59" s="14" t="s">
        <v>119</v>
      </c>
      <c r="B59" s="15"/>
      <c r="C59" s="15"/>
      <c r="D59" s="15"/>
      <c r="E59" s="15"/>
      <c r="F59" s="7"/>
    </row>
    <row r="60" spans="1:6" ht="18" customHeight="1">
      <c r="A60" s="14" t="s">
        <v>126</v>
      </c>
      <c r="B60" s="15">
        <f>C60+F60</f>
        <v>0</v>
      </c>
      <c r="C60" s="15">
        <f>SUM(D60:E60)</f>
        <v>0</v>
      </c>
      <c r="D60" s="15"/>
      <c r="E60" s="15"/>
      <c r="F60" s="7"/>
    </row>
    <row r="61" spans="1:6" ht="18" customHeight="1">
      <c r="A61" s="13" t="s">
        <v>155</v>
      </c>
      <c r="B61" s="15">
        <f>SUM(B62:B67)</f>
        <v>0</v>
      </c>
      <c r="C61" s="15">
        <f>SUM(C62:C67)</f>
        <v>0</v>
      </c>
      <c r="D61" s="15">
        <f>SUM(D62:D67)</f>
        <v>0</v>
      </c>
      <c r="E61" s="15">
        <f>SUM(E62:E67)</f>
        <v>0</v>
      </c>
      <c r="F61" s="7">
        <f>SUM(F62:F67)</f>
        <v>0</v>
      </c>
    </row>
    <row r="62" spans="1:6" ht="18" customHeight="1">
      <c r="A62" s="14" t="s">
        <v>152</v>
      </c>
      <c r="B62" s="15">
        <f t="shared" ref="B62:B67" si="0">C62+F62</f>
        <v>0</v>
      </c>
      <c r="C62" s="15">
        <f t="shared" ref="C62:C67" si="1">SUM(D62:E62)</f>
        <v>0</v>
      </c>
      <c r="D62" s="15"/>
      <c r="E62" s="15"/>
      <c r="F62" s="7"/>
    </row>
    <row r="63" spans="1:6" ht="18" customHeight="1">
      <c r="A63" s="14" t="s">
        <v>118</v>
      </c>
      <c r="B63" s="15">
        <f t="shared" si="0"/>
        <v>0</v>
      </c>
      <c r="C63" s="15">
        <f t="shared" si="1"/>
        <v>0</v>
      </c>
      <c r="D63" s="15"/>
      <c r="E63" s="15"/>
      <c r="F63" s="7"/>
    </row>
    <row r="64" spans="1:6" ht="18" customHeight="1">
      <c r="A64" s="14" t="s">
        <v>122</v>
      </c>
      <c r="B64" s="15">
        <f t="shared" si="0"/>
        <v>0</v>
      </c>
      <c r="C64" s="15">
        <f t="shared" si="1"/>
        <v>0</v>
      </c>
      <c r="D64" s="15"/>
      <c r="E64" s="15"/>
      <c r="F64" s="7"/>
    </row>
    <row r="65" spans="1:6" ht="18" customHeight="1">
      <c r="A65" s="14" t="s">
        <v>154</v>
      </c>
      <c r="B65" s="15">
        <f t="shared" si="0"/>
        <v>0</v>
      </c>
      <c r="C65" s="15">
        <f t="shared" si="1"/>
        <v>0</v>
      </c>
      <c r="D65" s="15"/>
      <c r="E65" s="15"/>
      <c r="F65" s="7"/>
    </row>
    <row r="66" spans="1:6" ht="18" customHeight="1">
      <c r="A66" s="14" t="s">
        <v>119</v>
      </c>
      <c r="B66" s="15">
        <f t="shared" si="0"/>
        <v>0</v>
      </c>
      <c r="C66" s="15">
        <f t="shared" si="1"/>
        <v>0</v>
      </c>
      <c r="D66" s="15"/>
      <c r="E66" s="15"/>
      <c r="F66" s="7"/>
    </row>
    <row r="67" spans="1:6" ht="18" customHeight="1">
      <c r="A67" s="14" t="s">
        <v>126</v>
      </c>
      <c r="B67" s="15">
        <f t="shared" si="0"/>
        <v>0</v>
      </c>
      <c r="C67" s="15">
        <f t="shared" si="1"/>
        <v>0</v>
      </c>
      <c r="D67" s="15"/>
      <c r="E67" s="15"/>
      <c r="F67" s="7"/>
    </row>
    <row r="68" spans="1:6" ht="24" customHeight="1">
      <c r="A68" s="33" t="s">
        <v>267</v>
      </c>
      <c r="B68" s="15"/>
      <c r="C68" s="15"/>
      <c r="D68" s="15"/>
      <c r="E68" s="15"/>
      <c r="F68" s="7"/>
    </row>
    <row r="69" spans="1:6" ht="18" customHeight="1">
      <c r="A69" s="14" t="s">
        <v>268</v>
      </c>
      <c r="B69" s="7"/>
      <c r="C69" s="7"/>
      <c r="D69" s="7"/>
      <c r="E69" s="7"/>
      <c r="F69" s="7"/>
    </row>
    <row r="70" spans="1:6" ht="18" customHeight="1">
      <c r="A70" s="14" t="s">
        <v>269</v>
      </c>
      <c r="B70" s="7"/>
      <c r="C70" s="7"/>
      <c r="D70" s="7"/>
      <c r="E70" s="7"/>
      <c r="F70" s="7"/>
    </row>
    <row r="71" spans="1:6" ht="18" customHeight="1">
      <c r="A71" s="14" t="s">
        <v>270</v>
      </c>
      <c r="B71" s="7"/>
      <c r="C71" s="7"/>
      <c r="D71" s="7"/>
      <c r="E71" s="7"/>
      <c r="F71" s="7"/>
    </row>
    <row r="72" spans="1:6" ht="18" customHeight="1">
      <c r="A72" s="14" t="s">
        <v>271</v>
      </c>
      <c r="B72" s="7"/>
      <c r="C72" s="7"/>
      <c r="D72" s="7"/>
      <c r="E72" s="7"/>
      <c r="F72" s="7"/>
    </row>
    <row r="73" spans="1:6" ht="18" customHeight="1">
      <c r="A73" s="14" t="s">
        <v>272</v>
      </c>
      <c r="B73" s="15"/>
      <c r="C73" s="15"/>
      <c r="D73" s="15"/>
      <c r="E73" s="15"/>
      <c r="F73" s="15"/>
    </row>
    <row r="74" spans="1:6" ht="18" customHeight="1">
      <c r="A74" s="13" t="s">
        <v>273</v>
      </c>
      <c r="B74" s="15">
        <v>11159</v>
      </c>
      <c r="C74" s="15"/>
      <c r="D74" s="15"/>
      <c r="E74" s="15"/>
      <c r="F74" s="15">
        <v>11159</v>
      </c>
    </row>
    <row r="75" spans="1:6" ht="18" customHeight="1">
      <c r="A75" s="14" t="s">
        <v>274</v>
      </c>
      <c r="B75" s="15"/>
      <c r="C75" s="15"/>
      <c r="D75" s="15"/>
      <c r="E75" s="15"/>
      <c r="F75" s="15"/>
    </row>
    <row r="76" spans="1:6" ht="18" customHeight="1">
      <c r="A76" s="14" t="s">
        <v>275</v>
      </c>
      <c r="B76" s="15"/>
      <c r="C76" s="15"/>
      <c r="D76" s="15"/>
      <c r="E76" s="15"/>
      <c r="F76" s="15"/>
    </row>
    <row r="77" spans="1:6" ht="18" customHeight="1">
      <c r="A77" s="14" t="s">
        <v>270</v>
      </c>
      <c r="B77" s="15">
        <v>11159</v>
      </c>
      <c r="C77" s="15"/>
      <c r="D77" s="15"/>
      <c r="E77" s="15"/>
      <c r="F77" s="15">
        <v>11159</v>
      </c>
    </row>
    <row r="78" spans="1:6" ht="18" customHeight="1">
      <c r="A78" s="14" t="s">
        <v>271</v>
      </c>
      <c r="B78" s="15"/>
      <c r="C78" s="15"/>
      <c r="D78" s="15"/>
      <c r="E78" s="15"/>
      <c r="F78" s="15"/>
    </row>
    <row r="79" spans="1:6" ht="18" customHeight="1">
      <c r="A79" s="14" t="s">
        <v>276</v>
      </c>
      <c r="B79" s="15"/>
      <c r="C79" s="15"/>
      <c r="D79" s="15"/>
      <c r="E79" s="15"/>
      <c r="F79" s="15"/>
    </row>
    <row r="80" spans="1:6" ht="18" customHeight="1">
      <c r="A80" s="18" t="s">
        <v>28</v>
      </c>
      <c r="B80" s="7">
        <v>12057.33</v>
      </c>
      <c r="C80" s="7">
        <v>898.33</v>
      </c>
      <c r="D80" s="7">
        <v>530.23</v>
      </c>
      <c r="E80" s="7">
        <v>368.1</v>
      </c>
      <c r="F80" s="7">
        <v>11159</v>
      </c>
    </row>
    <row r="81" spans="1:6">
      <c r="A81" s="45" t="s">
        <v>148</v>
      </c>
      <c r="B81" s="45"/>
      <c r="C81" s="45"/>
      <c r="D81" s="45"/>
      <c r="E81" s="45"/>
      <c r="F81" s="45"/>
    </row>
  </sheetData>
  <mergeCells count="7">
    <mergeCell ref="A1:F1"/>
    <mergeCell ref="E2:F2"/>
    <mergeCell ref="C3:E3"/>
    <mergeCell ref="A81:F81"/>
    <mergeCell ref="A3:A4"/>
    <mergeCell ref="B3:B4"/>
    <mergeCell ref="F3:F4"/>
  </mergeCells>
  <phoneticPr fontId="7" type="noConversion"/>
  <pageMargins left="0.75" right="0.75" top="1" bottom="1" header="0.5" footer="0.5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A11" sqref="A11:B11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34" t="s">
        <v>156</v>
      </c>
      <c r="B2" s="34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157</v>
      </c>
    </row>
    <row r="5" spans="1:2" ht="24" customHeight="1">
      <c r="A5" s="7" t="s">
        <v>28</v>
      </c>
      <c r="B5" s="7">
        <f>SUM(B6:B8)</f>
        <v>0</v>
      </c>
    </row>
    <row r="6" spans="1:2" ht="24" customHeight="1">
      <c r="A6" s="10" t="s">
        <v>158</v>
      </c>
      <c r="B6" s="7"/>
    </row>
    <row r="7" spans="1:2" ht="24" customHeight="1">
      <c r="A7" s="10" t="s">
        <v>159</v>
      </c>
      <c r="B7" s="7"/>
    </row>
    <row r="8" spans="1:2" ht="24" customHeight="1">
      <c r="A8" s="10" t="s">
        <v>160</v>
      </c>
      <c r="B8" s="7">
        <f>SUM(B9:B10)</f>
        <v>0</v>
      </c>
    </row>
    <row r="9" spans="1:2" ht="24" customHeight="1">
      <c r="A9" s="10" t="s">
        <v>161</v>
      </c>
      <c r="B9" s="7"/>
    </row>
    <row r="10" spans="1:2" ht="24" customHeight="1">
      <c r="A10" s="10" t="s">
        <v>162</v>
      </c>
      <c r="B10" s="7"/>
    </row>
    <row r="11" spans="1:2" ht="30.75" customHeight="1">
      <c r="A11" s="48" t="s">
        <v>277</v>
      </c>
      <c r="B11" s="49"/>
    </row>
    <row r="12" spans="1:2" ht="30.75" customHeight="1">
      <c r="A12" s="50" t="s">
        <v>278</v>
      </c>
      <c r="B12" s="51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D13" sqref="D13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34" t="s">
        <v>163</v>
      </c>
      <c r="B2" s="34"/>
      <c r="C2" s="34"/>
      <c r="D2" s="34"/>
      <c r="E2" s="34"/>
      <c r="F2" s="34"/>
    </row>
    <row r="3" spans="1:6" ht="33" customHeight="1">
      <c r="F3" s="5" t="s">
        <v>1</v>
      </c>
    </row>
    <row r="4" spans="1:6" ht="23.25" customHeight="1">
      <c r="A4" s="39" t="s">
        <v>23</v>
      </c>
      <c r="B4" s="46" t="s">
        <v>24</v>
      </c>
      <c r="C4" s="35" t="s">
        <v>40</v>
      </c>
      <c r="D4" s="42"/>
      <c r="E4" s="36"/>
      <c r="F4" s="39" t="s">
        <v>41</v>
      </c>
    </row>
    <row r="5" spans="1:6" ht="23.25" customHeight="1">
      <c r="A5" s="47"/>
      <c r="B5" s="47"/>
      <c r="C5" s="6" t="s">
        <v>28</v>
      </c>
      <c r="D5" s="6" t="s">
        <v>45</v>
      </c>
      <c r="E5" s="6" t="s">
        <v>46</v>
      </c>
      <c r="F5" s="47"/>
    </row>
    <row r="6" spans="1:6" ht="26.25" customHeight="1">
      <c r="A6" s="31" t="s">
        <v>279</v>
      </c>
      <c r="B6" s="7">
        <v>511.4</v>
      </c>
      <c r="C6" s="7"/>
      <c r="D6" s="7"/>
      <c r="E6" s="7"/>
      <c r="F6" s="7">
        <v>511.4</v>
      </c>
    </row>
    <row r="7" spans="1:6" ht="32.25" customHeight="1">
      <c r="A7" s="33" t="s">
        <v>280</v>
      </c>
      <c r="B7" s="7">
        <v>491.4</v>
      </c>
      <c r="C7" s="7"/>
      <c r="D7" s="7"/>
      <c r="E7" s="7"/>
      <c r="F7" s="7">
        <v>491.4</v>
      </c>
    </row>
    <row r="8" spans="1:6" ht="26.25" customHeight="1">
      <c r="A8" s="33" t="s">
        <v>281</v>
      </c>
      <c r="B8" s="7">
        <v>20</v>
      </c>
      <c r="C8" s="7"/>
      <c r="D8" s="7"/>
      <c r="E8" s="7"/>
      <c r="F8" s="7">
        <v>20</v>
      </c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28</v>
      </c>
      <c r="B13" s="7">
        <f>SUM(B7:B12)</f>
        <v>511.4</v>
      </c>
      <c r="C13" s="7"/>
      <c r="D13" s="7"/>
      <c r="E13" s="7"/>
      <c r="F13" s="7">
        <f>SUM(F7:F12)</f>
        <v>511.4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"/>
    </row>
    <row r="2" spans="1:14" ht="27" customHeight="1">
      <c r="A2" s="63" t="s">
        <v>164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36" customHeight="1">
      <c r="A3" s="52" t="s">
        <v>165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36.75" customHeight="1">
      <c r="A4" s="52" t="s">
        <v>166</v>
      </c>
      <c r="B4" s="52"/>
      <c r="C4" s="59"/>
      <c r="D4" s="60"/>
      <c r="E4" s="60"/>
      <c r="F4" s="60"/>
      <c r="G4" s="61"/>
      <c r="H4" s="52" t="s">
        <v>167</v>
      </c>
      <c r="I4" s="52"/>
      <c r="J4" s="52"/>
      <c r="K4" s="52"/>
      <c r="L4" s="52"/>
      <c r="M4" s="52"/>
      <c r="N4" s="52"/>
    </row>
    <row r="5" spans="1:14" ht="36.75" customHeight="1">
      <c r="A5" s="52" t="s">
        <v>168</v>
      </c>
      <c r="B5" s="52"/>
      <c r="C5" s="59" t="s">
        <v>169</v>
      </c>
      <c r="D5" s="60"/>
      <c r="E5" s="60"/>
      <c r="F5" s="60"/>
      <c r="G5" s="60"/>
      <c r="H5" s="52" t="s">
        <v>170</v>
      </c>
      <c r="I5" s="52"/>
      <c r="J5" s="52"/>
      <c r="K5" s="52"/>
      <c r="L5" s="59"/>
      <c r="M5" s="60"/>
      <c r="N5" s="61"/>
    </row>
    <row r="6" spans="1:14" ht="25.5" customHeight="1">
      <c r="A6" s="55" t="s">
        <v>171</v>
      </c>
      <c r="B6" s="56"/>
      <c r="C6" s="53" t="s">
        <v>172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21" customHeight="1">
      <c r="A7" s="57"/>
      <c r="B7" s="58"/>
      <c r="C7" s="53" t="s">
        <v>173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ht="18" customHeight="1">
      <c r="A8" s="52" t="s">
        <v>174</v>
      </c>
      <c r="B8" s="52"/>
      <c r="C8" s="52"/>
      <c r="D8" s="52"/>
      <c r="E8" s="52" t="s">
        <v>175</v>
      </c>
      <c r="F8" s="52"/>
      <c r="G8" s="52"/>
      <c r="H8" s="52"/>
      <c r="I8" s="52"/>
      <c r="J8" s="52"/>
      <c r="K8" s="52"/>
      <c r="L8" s="52"/>
      <c r="M8" s="52"/>
      <c r="N8" s="4" t="s">
        <v>176</v>
      </c>
    </row>
    <row r="9" spans="1:14" ht="7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"/>
    </row>
    <row r="10" spans="1:14" ht="21" customHeight="1">
      <c r="A10" s="54" t="s">
        <v>177</v>
      </c>
      <c r="B10" s="54"/>
      <c r="C10" s="54"/>
      <c r="D10" s="54"/>
      <c r="E10" s="52" t="s">
        <v>178</v>
      </c>
      <c r="F10" s="52"/>
      <c r="G10" s="52" t="s">
        <v>179</v>
      </c>
      <c r="H10" s="52"/>
      <c r="I10" s="52"/>
      <c r="J10" s="52"/>
      <c r="K10" s="52" t="s">
        <v>180</v>
      </c>
      <c r="L10" s="52"/>
      <c r="M10" s="52"/>
      <c r="N10" s="3" t="s">
        <v>181</v>
      </c>
    </row>
    <row r="11" spans="1:14" ht="21" customHeight="1">
      <c r="A11" s="54"/>
      <c r="B11" s="54"/>
      <c r="C11" s="54"/>
      <c r="D11" s="54"/>
      <c r="E11" s="52" t="s">
        <v>182</v>
      </c>
      <c r="F11" s="52"/>
      <c r="G11" s="52" t="s">
        <v>183</v>
      </c>
      <c r="H11" s="52"/>
      <c r="I11" s="52"/>
      <c r="J11" s="52"/>
      <c r="K11" s="53"/>
      <c r="L11" s="53"/>
      <c r="M11" s="53"/>
      <c r="N11" s="3"/>
    </row>
    <row r="12" spans="1:14" ht="21" customHeight="1">
      <c r="A12" s="54"/>
      <c r="B12" s="54"/>
      <c r="C12" s="54"/>
      <c r="D12" s="54"/>
      <c r="E12" s="52"/>
      <c r="F12" s="52"/>
      <c r="G12" s="52"/>
      <c r="H12" s="52"/>
      <c r="I12" s="52"/>
      <c r="J12" s="52"/>
      <c r="K12" s="53"/>
      <c r="L12" s="53"/>
      <c r="M12" s="53"/>
      <c r="N12" s="3"/>
    </row>
    <row r="13" spans="1:14" ht="21" customHeight="1">
      <c r="A13" s="54"/>
      <c r="B13" s="54"/>
      <c r="C13" s="54"/>
      <c r="D13" s="54"/>
      <c r="E13" s="52"/>
      <c r="F13" s="52"/>
      <c r="G13" s="52" t="s">
        <v>184</v>
      </c>
      <c r="H13" s="52"/>
      <c r="I13" s="52"/>
      <c r="J13" s="52"/>
      <c r="K13" s="53"/>
      <c r="L13" s="53"/>
      <c r="M13" s="53"/>
      <c r="N13" s="3"/>
    </row>
    <row r="14" spans="1:14" ht="21" customHeight="1">
      <c r="A14" s="54"/>
      <c r="B14" s="54"/>
      <c r="C14" s="54"/>
      <c r="D14" s="54"/>
      <c r="E14" s="52"/>
      <c r="F14" s="52"/>
      <c r="G14" s="52"/>
      <c r="H14" s="52"/>
      <c r="I14" s="52"/>
      <c r="J14" s="52"/>
      <c r="K14" s="53"/>
      <c r="L14" s="53"/>
      <c r="M14" s="53"/>
      <c r="N14" s="3"/>
    </row>
    <row r="15" spans="1:14" ht="21" customHeight="1">
      <c r="A15" s="54"/>
      <c r="B15" s="54"/>
      <c r="C15" s="54"/>
      <c r="D15" s="54"/>
      <c r="E15" s="52"/>
      <c r="F15" s="52"/>
      <c r="G15" s="52" t="s">
        <v>185</v>
      </c>
      <c r="H15" s="52"/>
      <c r="I15" s="52"/>
      <c r="J15" s="52"/>
      <c r="K15" s="53"/>
      <c r="L15" s="53"/>
      <c r="M15" s="53"/>
      <c r="N15" s="3"/>
    </row>
    <row r="16" spans="1:14" ht="21" customHeight="1">
      <c r="A16" s="54"/>
      <c r="B16" s="54"/>
      <c r="C16" s="54"/>
      <c r="D16" s="54"/>
      <c r="E16" s="52"/>
      <c r="F16" s="52"/>
      <c r="G16" s="52"/>
      <c r="H16" s="52"/>
      <c r="I16" s="52"/>
      <c r="J16" s="52"/>
      <c r="K16" s="53"/>
      <c r="L16" s="53"/>
      <c r="M16" s="53"/>
      <c r="N16" s="3"/>
    </row>
    <row r="17" spans="1:14" ht="21" customHeight="1">
      <c r="A17" s="54"/>
      <c r="B17" s="54"/>
      <c r="C17" s="54"/>
      <c r="D17" s="54"/>
      <c r="E17" s="52"/>
      <c r="F17" s="52"/>
      <c r="G17" s="52" t="s">
        <v>186</v>
      </c>
      <c r="H17" s="52"/>
      <c r="I17" s="52"/>
      <c r="J17" s="52"/>
      <c r="K17" s="53"/>
      <c r="L17" s="53"/>
      <c r="M17" s="53"/>
      <c r="N17" s="3"/>
    </row>
    <row r="18" spans="1:14" ht="21" customHeight="1">
      <c r="A18" s="54"/>
      <c r="B18" s="54"/>
      <c r="C18" s="54"/>
      <c r="D18" s="54"/>
      <c r="E18" s="52"/>
      <c r="F18" s="52"/>
      <c r="G18" s="52"/>
      <c r="H18" s="52"/>
      <c r="I18" s="52"/>
      <c r="J18" s="52"/>
      <c r="K18" s="53"/>
      <c r="L18" s="53"/>
      <c r="M18" s="53"/>
      <c r="N18" s="3"/>
    </row>
    <row r="19" spans="1:14" ht="21" customHeight="1">
      <c r="A19" s="54"/>
      <c r="B19" s="54"/>
      <c r="C19" s="54"/>
      <c r="D19" s="54"/>
      <c r="E19" s="52" t="s">
        <v>187</v>
      </c>
      <c r="F19" s="52"/>
      <c r="G19" s="52" t="s">
        <v>188</v>
      </c>
      <c r="H19" s="52"/>
      <c r="I19" s="52"/>
      <c r="J19" s="52"/>
      <c r="K19" s="53"/>
      <c r="L19" s="53"/>
      <c r="M19" s="53"/>
      <c r="N19" s="3"/>
    </row>
    <row r="20" spans="1:14" ht="21" customHeight="1">
      <c r="A20" s="54"/>
      <c r="B20" s="54"/>
      <c r="C20" s="54"/>
      <c r="D20" s="54"/>
      <c r="E20" s="52"/>
      <c r="F20" s="52"/>
      <c r="G20" s="52"/>
      <c r="H20" s="52"/>
      <c r="I20" s="52"/>
      <c r="J20" s="52"/>
      <c r="K20" s="53"/>
      <c r="L20" s="53"/>
      <c r="M20" s="53"/>
      <c r="N20" s="3"/>
    </row>
    <row r="21" spans="1:14" ht="21" customHeight="1">
      <c r="A21" s="54"/>
      <c r="B21" s="54"/>
      <c r="C21" s="54"/>
      <c r="D21" s="54"/>
      <c r="E21" s="52"/>
      <c r="F21" s="52"/>
      <c r="G21" s="52" t="s">
        <v>189</v>
      </c>
      <c r="H21" s="52"/>
      <c r="I21" s="52"/>
      <c r="J21" s="52"/>
      <c r="K21" s="53"/>
      <c r="L21" s="53"/>
      <c r="M21" s="53"/>
      <c r="N21" s="3"/>
    </row>
    <row r="22" spans="1:14" ht="21" customHeight="1">
      <c r="A22" s="54"/>
      <c r="B22" s="54"/>
      <c r="C22" s="54"/>
      <c r="D22" s="54"/>
      <c r="E22" s="52"/>
      <c r="F22" s="52"/>
      <c r="G22" s="52"/>
      <c r="H22" s="52"/>
      <c r="I22" s="52"/>
      <c r="J22" s="52"/>
      <c r="K22" s="53"/>
      <c r="L22" s="53"/>
      <c r="M22" s="53"/>
      <c r="N22" s="3"/>
    </row>
    <row r="23" spans="1:14" ht="21" customHeight="1">
      <c r="A23" s="54"/>
      <c r="B23" s="54"/>
      <c r="C23" s="54"/>
      <c r="D23" s="54"/>
      <c r="E23" s="52"/>
      <c r="F23" s="52"/>
      <c r="G23" s="52" t="s">
        <v>190</v>
      </c>
      <c r="H23" s="52"/>
      <c r="I23" s="52"/>
      <c r="J23" s="52"/>
      <c r="K23" s="53"/>
      <c r="L23" s="53"/>
      <c r="M23" s="53"/>
      <c r="N23" s="3"/>
    </row>
    <row r="24" spans="1:14" ht="21" customHeight="1">
      <c r="A24" s="54"/>
      <c r="B24" s="54"/>
      <c r="C24" s="54"/>
      <c r="D24" s="54"/>
      <c r="E24" s="52"/>
      <c r="F24" s="52"/>
      <c r="G24" s="52"/>
      <c r="H24" s="52"/>
      <c r="I24" s="52"/>
      <c r="J24" s="52"/>
      <c r="K24" s="53"/>
      <c r="L24" s="53"/>
      <c r="M24" s="53"/>
      <c r="N24" s="3"/>
    </row>
    <row r="25" spans="1:14" ht="21" customHeight="1">
      <c r="A25" s="54"/>
      <c r="B25" s="54"/>
      <c r="C25" s="54"/>
      <c r="D25" s="54"/>
      <c r="E25" s="52"/>
      <c r="F25" s="52"/>
      <c r="G25" s="52" t="s">
        <v>191</v>
      </c>
      <c r="H25" s="52"/>
      <c r="I25" s="52"/>
      <c r="J25" s="52"/>
      <c r="K25" s="53"/>
      <c r="L25" s="53"/>
      <c r="M25" s="53"/>
      <c r="N25" s="3"/>
    </row>
    <row r="26" spans="1:14" ht="21" customHeight="1">
      <c r="A26" s="54"/>
      <c r="B26" s="54"/>
      <c r="C26" s="54"/>
      <c r="D26" s="54"/>
      <c r="E26" s="52"/>
      <c r="F26" s="52"/>
      <c r="G26" s="52"/>
      <c r="H26" s="52"/>
      <c r="I26" s="52"/>
      <c r="J26" s="52"/>
      <c r="K26" s="53"/>
      <c r="L26" s="53"/>
      <c r="M26" s="53"/>
      <c r="N26" s="3"/>
    </row>
    <row r="27" spans="1:14" ht="21" customHeight="1">
      <c r="A27" s="54"/>
      <c r="B27" s="54"/>
      <c r="C27" s="54"/>
      <c r="D27" s="54"/>
      <c r="E27" s="52"/>
      <c r="F27" s="52"/>
      <c r="G27" s="52" t="s">
        <v>192</v>
      </c>
      <c r="H27" s="52"/>
      <c r="I27" s="52"/>
      <c r="J27" s="52"/>
      <c r="K27" s="53"/>
      <c r="L27" s="53"/>
      <c r="M27" s="53"/>
      <c r="N27" s="3"/>
    </row>
    <row r="28" spans="1:14" ht="21" customHeight="1">
      <c r="A28" s="54"/>
      <c r="B28" s="54"/>
      <c r="C28" s="54"/>
      <c r="D28" s="54"/>
      <c r="E28" s="52"/>
      <c r="F28" s="52"/>
      <c r="G28" s="52"/>
      <c r="H28" s="52"/>
      <c r="I28" s="52"/>
      <c r="J28" s="52"/>
      <c r="K28" s="53"/>
      <c r="L28" s="53"/>
      <c r="M28" s="53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2019-04-13T16:30:00Z</dcterms:created>
  <dcterms:modified xsi:type="dcterms:W3CDTF">2022-09-08T22:31:10Z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